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788" windowWidth="14808" windowHeight="633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Лист1!$23:$23</definedName>
    <definedName name="_xlnm.Print_Area" localSheetId="0">Лист1!$B$2:$O$532</definedName>
  </definedNames>
  <calcPr calcId="145621"/>
</workbook>
</file>

<file path=xl/calcChain.xml><?xml version="1.0" encoding="utf-8"?>
<calcChain xmlns="http://schemas.openxmlformats.org/spreadsheetml/2006/main">
  <c r="O299" i="1" l="1"/>
  <c r="O297" i="1"/>
  <c r="N296" i="1"/>
  <c r="O296" i="1" s="1"/>
  <c r="N298" i="1"/>
  <c r="O298" i="1" s="1"/>
  <c r="N246" i="1"/>
  <c r="O251" i="1"/>
  <c r="O122" i="1"/>
  <c r="O121" i="1"/>
  <c r="N120" i="1"/>
  <c r="O120" i="1" s="1"/>
  <c r="N121" i="1"/>
  <c r="O54" i="1"/>
  <c r="O53" i="1"/>
  <c r="N53" i="1"/>
  <c r="O162" i="1"/>
  <c r="O161" i="1"/>
  <c r="N161" i="1"/>
  <c r="N160" i="1" s="1"/>
  <c r="O160" i="1" s="1"/>
  <c r="O518" i="1"/>
  <c r="N517" i="1"/>
  <c r="O517" i="1" s="1"/>
  <c r="O322" i="1"/>
  <c r="N321" i="1"/>
  <c r="O321" i="1" s="1"/>
  <c r="O168" i="1"/>
  <c r="O167" i="1"/>
  <c r="N166" i="1"/>
  <c r="O166" i="1" s="1"/>
  <c r="N167" i="1"/>
  <c r="O171" i="1"/>
  <c r="N170" i="1"/>
  <c r="O170" i="1" s="1"/>
  <c r="N320" i="1" l="1"/>
  <c r="O320" i="1" s="1"/>
  <c r="N516" i="1"/>
  <c r="N169" i="1"/>
  <c r="O169" i="1" s="1"/>
  <c r="N524" i="1"/>
  <c r="N522" i="1"/>
  <c r="N520" i="1"/>
  <c r="N513" i="1"/>
  <c r="N512" i="1"/>
  <c r="N508" i="1"/>
  <c r="N505" i="1"/>
  <c r="N501" i="1"/>
  <c r="N500" i="1" s="1"/>
  <c r="N498" i="1"/>
  <c r="N497" i="1" s="1"/>
  <c r="N494" i="1"/>
  <c r="N490" i="1"/>
  <c r="N489" i="1" s="1"/>
  <c r="N487" i="1"/>
  <c r="N486" i="1" s="1"/>
  <c r="N484" i="1"/>
  <c r="N482" i="1"/>
  <c r="N478" i="1"/>
  <c r="N474" i="1"/>
  <c r="N470" i="1"/>
  <c r="N467" i="1"/>
  <c r="N466" i="1" s="1"/>
  <c r="N462" i="1"/>
  <c r="N458" i="1"/>
  <c r="N455" i="1"/>
  <c r="N452" i="1"/>
  <c r="N449" i="1"/>
  <c r="N446" i="1"/>
  <c r="N443" i="1"/>
  <c r="N440" i="1"/>
  <c r="N437" i="1"/>
  <c r="N434" i="1"/>
  <c r="N431" i="1"/>
  <c r="N429" i="1"/>
  <c r="N424" i="1"/>
  <c r="N423" i="1" s="1"/>
  <c r="N420" i="1"/>
  <c r="N416" i="1"/>
  <c r="N415" i="1" s="1"/>
  <c r="N410" i="1"/>
  <c r="N407" i="1"/>
  <c r="N403" i="1"/>
  <c r="N400" i="1"/>
  <c r="N395" i="1"/>
  <c r="N394" i="1" s="1"/>
  <c r="N392" i="1"/>
  <c r="N391" i="1" s="1"/>
  <c r="N389" i="1"/>
  <c r="N388" i="1" s="1"/>
  <c r="N385" i="1"/>
  <c r="N382" i="1"/>
  <c r="N379" i="1"/>
  <c r="N376" i="1"/>
  <c r="N375" i="1" s="1"/>
  <c r="N371" i="1"/>
  <c r="N368" i="1"/>
  <c r="N366" i="1"/>
  <c r="N363" i="1"/>
  <c r="N360" i="1"/>
  <c r="N357" i="1"/>
  <c r="N354" i="1"/>
  <c r="N351" i="1"/>
  <c r="N348" i="1"/>
  <c r="N346" i="1"/>
  <c r="N343" i="1"/>
  <c r="N342" i="1" s="1"/>
  <c r="N340" i="1"/>
  <c r="N338" i="1"/>
  <c r="N336" i="1"/>
  <c r="N331" i="1" s="1"/>
  <c r="N334" i="1"/>
  <c r="N332" i="1"/>
  <c r="N328" i="1"/>
  <c r="N325" i="1"/>
  <c r="N317" i="1"/>
  <c r="N314" i="1"/>
  <c r="N313" i="1" s="1"/>
  <c r="N310" i="1"/>
  <c r="N308" i="1"/>
  <c r="N306" i="1"/>
  <c r="N301" i="1"/>
  <c r="N294" i="1"/>
  <c r="N292" i="1"/>
  <c r="N290" i="1"/>
  <c r="N288" i="1"/>
  <c r="N285" i="1"/>
  <c r="N283" i="1"/>
  <c r="N281" i="1"/>
  <c r="N276" i="1"/>
  <c r="N275" i="1" s="1"/>
  <c r="N272" i="1"/>
  <c r="N270" i="1"/>
  <c r="N267" i="1"/>
  <c r="N265" i="1"/>
  <c r="N261" i="1"/>
  <c r="N259" i="1"/>
  <c r="N256" i="1"/>
  <c r="N243" i="1"/>
  <c r="N241" i="1"/>
  <c r="N237" i="1"/>
  <c r="N235" i="1"/>
  <c r="N229" i="1"/>
  <c r="N224" i="1"/>
  <c r="N221" i="1"/>
  <c r="N219" i="1"/>
  <c r="N217" i="1"/>
  <c r="N215" i="1"/>
  <c r="N212" i="1"/>
  <c r="N206" i="1"/>
  <c r="N202" i="1"/>
  <c r="N198" i="1"/>
  <c r="N194" i="1"/>
  <c r="N190" i="1"/>
  <c r="N189" i="1" s="1"/>
  <c r="N187" i="1"/>
  <c r="N186" i="1" s="1"/>
  <c r="N183" i="1"/>
  <c r="N180" i="1"/>
  <c r="N176" i="1"/>
  <c r="N174" i="1"/>
  <c r="N164" i="1"/>
  <c r="N158" i="1"/>
  <c r="N156" i="1"/>
  <c r="N153" i="1"/>
  <c r="N151" i="1"/>
  <c r="N148" i="1"/>
  <c r="N146" i="1"/>
  <c r="N144" i="1"/>
  <c r="N141" i="1"/>
  <c r="N140" i="1" s="1"/>
  <c r="N138" i="1"/>
  <c r="N136" i="1"/>
  <c r="N134" i="1"/>
  <c r="N131" i="1"/>
  <c r="N129" i="1"/>
  <c r="N127" i="1"/>
  <c r="N125" i="1"/>
  <c r="N118" i="1"/>
  <c r="N116" i="1"/>
  <c r="N111" i="1"/>
  <c r="N106" i="1"/>
  <c r="N105" i="1" s="1"/>
  <c r="N104" i="1" s="1"/>
  <c r="N102" i="1"/>
  <c r="N101" i="1" s="1"/>
  <c r="N100" i="1" s="1"/>
  <c r="N96" i="1"/>
  <c r="N93" i="1"/>
  <c r="N91" i="1"/>
  <c r="N89" i="1"/>
  <c r="N87" i="1"/>
  <c r="N86" i="1" s="1"/>
  <c r="N84" i="1"/>
  <c r="N82" i="1"/>
  <c r="N79" i="1"/>
  <c r="N75" i="1"/>
  <c r="N72" i="1"/>
  <c r="N70" i="1"/>
  <c r="N66" i="1"/>
  <c r="N62" i="1"/>
  <c r="N58" i="1"/>
  <c r="N55" i="1"/>
  <c r="N50" i="1"/>
  <c r="N46" i="1"/>
  <c r="N43" i="1"/>
  <c r="N41" i="1"/>
  <c r="N39" i="1"/>
  <c r="N37" i="1"/>
  <c r="N34" i="1"/>
  <c r="N32" i="1"/>
  <c r="N30" i="1"/>
  <c r="N26" i="1"/>
  <c r="N25" i="1" s="1"/>
  <c r="N330" i="1" l="1"/>
  <c r="N287" i="1"/>
  <c r="N312" i="1"/>
  <c r="O516" i="1"/>
  <c r="N515" i="1"/>
  <c r="O515" i="1" s="1"/>
  <c r="N234" i="1"/>
  <c r="N469" i="1"/>
  <c r="N428" i="1"/>
  <c r="N150" i="1"/>
  <c r="N280" i="1"/>
  <c r="N133" i="1"/>
  <c r="N124" i="1" s="1"/>
  <c r="N123" i="1" s="1"/>
  <c r="N269" i="1"/>
  <c r="N185" i="1"/>
  <c r="N387" i="1"/>
  <c r="N414" i="1"/>
  <c r="N110" i="1"/>
  <c r="N115" i="1"/>
  <c r="N114" i="1" s="1"/>
  <c r="N173" i="1"/>
  <c r="N179" i="1"/>
  <c r="N193" i="1"/>
  <c r="N201" i="1"/>
  <c r="N211" i="1"/>
  <c r="N228" i="1"/>
  <c r="N210" i="1" s="1"/>
  <c r="N245" i="1"/>
  <c r="N258" i="1"/>
  <c r="N264" i="1"/>
  <c r="N300" i="1"/>
  <c r="N327" i="1"/>
  <c r="N381" i="1"/>
  <c r="N399" i="1"/>
  <c r="N406" i="1"/>
  <c r="N419" i="1"/>
  <c r="N493" i="1"/>
  <c r="N507" i="1"/>
  <c r="N155" i="1"/>
  <c r="N182" i="1"/>
  <c r="N197" i="1"/>
  <c r="N223" i="1"/>
  <c r="N255" i="1"/>
  <c r="N324" i="1"/>
  <c r="N323" i="1" s="1"/>
  <c r="N378" i="1"/>
  <c r="N384" i="1"/>
  <c r="N402" i="1"/>
  <c r="N409" i="1"/>
  <c r="N504" i="1"/>
  <c r="N519" i="1"/>
  <c r="N461" i="1"/>
  <c r="N422" i="1" s="1"/>
  <c r="N316" i="1"/>
  <c r="N305" i="1"/>
  <c r="N163" i="1"/>
  <c r="N143" i="1"/>
  <c r="N57" i="1"/>
  <c r="N374" i="1"/>
  <c r="M97" i="1"/>
  <c r="O97" i="1" s="1"/>
  <c r="L96" i="1"/>
  <c r="M94" i="1"/>
  <c r="O94" i="1" s="1"/>
  <c r="M95" i="1"/>
  <c r="O95" i="1" s="1"/>
  <c r="L93" i="1"/>
  <c r="L79" i="1"/>
  <c r="M80" i="1"/>
  <c r="O80" i="1" s="1"/>
  <c r="N192" i="1" l="1"/>
  <c r="N274" i="1"/>
  <c r="N503" i="1"/>
  <c r="N492" i="1"/>
  <c r="N109" i="1"/>
  <c r="N418" i="1"/>
  <c r="N398" i="1"/>
  <c r="N263" i="1"/>
  <c r="N178" i="1"/>
  <c r="N172" i="1"/>
  <c r="N24" i="1"/>
  <c r="L75" i="1"/>
  <c r="M78" i="1"/>
  <c r="O78" i="1" s="1"/>
  <c r="M42" i="1"/>
  <c r="O42" i="1" s="1"/>
  <c r="L41" i="1"/>
  <c r="M41" i="1" s="1"/>
  <c r="O41" i="1" s="1"/>
  <c r="L39" i="1"/>
  <c r="M149" i="1"/>
  <c r="O149" i="1" s="1"/>
  <c r="L148" i="1"/>
  <c r="M148" i="1" s="1"/>
  <c r="O148" i="1" s="1"/>
  <c r="M139" i="1"/>
  <c r="O139" i="1" s="1"/>
  <c r="L138" i="1"/>
  <c r="M138" i="1" s="1"/>
  <c r="O138" i="1" s="1"/>
  <c r="L136" i="1"/>
  <c r="M136" i="1" s="1"/>
  <c r="O136" i="1" s="1"/>
  <c r="L134" i="1"/>
  <c r="M134" i="1" s="1"/>
  <c r="O134" i="1" s="1"/>
  <c r="M135" i="1"/>
  <c r="O135" i="1" s="1"/>
  <c r="M137" i="1"/>
  <c r="O137" i="1" s="1"/>
  <c r="L131" i="1"/>
  <c r="L317" i="1"/>
  <c r="M318" i="1"/>
  <c r="O318" i="1" s="1"/>
  <c r="L141" i="1"/>
  <c r="M141" i="1" s="1"/>
  <c r="O141" i="1" s="1"/>
  <c r="M142" i="1"/>
  <c r="O142" i="1" s="1"/>
  <c r="N233" i="1" l="1"/>
  <c r="N99" i="1"/>
  <c r="L140" i="1"/>
  <c r="M140" i="1" s="1"/>
  <c r="O140" i="1" s="1"/>
  <c r="L133" i="1"/>
  <c r="M133" i="1" s="1"/>
  <c r="O133" i="1" s="1"/>
  <c r="L482" i="1"/>
  <c r="M482" i="1" s="1"/>
  <c r="O482" i="1" s="1"/>
  <c r="M483" i="1"/>
  <c r="O483" i="1" s="1"/>
  <c r="L524" i="1"/>
  <c r="L522" i="1"/>
  <c r="L520" i="1"/>
  <c r="L513" i="1"/>
  <c r="L508" i="1"/>
  <c r="L507" i="1" s="1"/>
  <c r="L505" i="1"/>
  <c r="L501" i="1"/>
  <c r="L498" i="1"/>
  <c r="L497" i="1" s="1"/>
  <c r="L494" i="1"/>
  <c r="L493" i="1" s="1"/>
  <c r="L490" i="1"/>
  <c r="L489" i="1" s="1"/>
  <c r="L487" i="1"/>
  <c r="L484" i="1"/>
  <c r="L478" i="1"/>
  <c r="L474" i="1"/>
  <c r="L470" i="1"/>
  <c r="L467" i="1"/>
  <c r="L462" i="1"/>
  <c r="L461" i="1" s="1"/>
  <c r="L458" i="1"/>
  <c r="L455" i="1"/>
  <c r="L452" i="1"/>
  <c r="L449" i="1"/>
  <c r="L446" i="1"/>
  <c r="L443" i="1"/>
  <c r="L440" i="1"/>
  <c r="L437" i="1"/>
  <c r="L434" i="1"/>
  <c r="L431" i="1"/>
  <c r="L429" i="1"/>
  <c r="L424" i="1"/>
  <c r="L423" i="1" s="1"/>
  <c r="L420" i="1"/>
  <c r="L419" i="1" s="1"/>
  <c r="L418" i="1" s="1"/>
  <c r="L416" i="1"/>
  <c r="L415" i="1" s="1"/>
  <c r="L414" i="1" s="1"/>
  <c r="L410" i="1"/>
  <c r="L407" i="1"/>
  <c r="L406" i="1" s="1"/>
  <c r="L403" i="1"/>
  <c r="L402" i="1" s="1"/>
  <c r="L400" i="1"/>
  <c r="L395" i="1"/>
  <c r="L392" i="1"/>
  <c r="L389" i="1"/>
  <c r="L388" i="1" s="1"/>
  <c r="L385" i="1"/>
  <c r="L384" i="1" s="1"/>
  <c r="L382" i="1"/>
  <c r="L379" i="1"/>
  <c r="L376" i="1"/>
  <c r="L371" i="1"/>
  <c r="L368" i="1"/>
  <c r="L366" i="1"/>
  <c r="L363" i="1"/>
  <c r="L360" i="1"/>
  <c r="L357" i="1"/>
  <c r="L354" i="1"/>
  <c r="L351" i="1"/>
  <c r="L348" i="1"/>
  <c r="L346" i="1"/>
  <c r="L343" i="1"/>
  <c r="L340" i="1"/>
  <c r="L338" i="1"/>
  <c r="L336" i="1"/>
  <c r="L334" i="1"/>
  <c r="L332" i="1"/>
  <c r="L328" i="1"/>
  <c r="L327" i="1" s="1"/>
  <c r="L325" i="1"/>
  <c r="L324" i="1" s="1"/>
  <c r="L316" i="1"/>
  <c r="L314" i="1"/>
  <c r="L310" i="1"/>
  <c r="L308" i="1"/>
  <c r="L306" i="1"/>
  <c r="L301" i="1"/>
  <c r="L300" i="1" s="1"/>
  <c r="L294" i="1"/>
  <c r="L292" i="1"/>
  <c r="L290" i="1"/>
  <c r="L288" i="1"/>
  <c r="L285" i="1"/>
  <c r="L283" i="1"/>
  <c r="L281" i="1"/>
  <c r="L276" i="1"/>
  <c r="L275" i="1" s="1"/>
  <c r="L272" i="1"/>
  <c r="L270" i="1"/>
  <c r="L269" i="1" s="1"/>
  <c r="L267" i="1"/>
  <c r="L265" i="1"/>
  <c r="L261" i="1"/>
  <c r="L259" i="1"/>
  <c r="L256" i="1"/>
  <c r="L246" i="1"/>
  <c r="L243" i="1"/>
  <c r="L241" i="1"/>
  <c r="L237" i="1"/>
  <c r="L235" i="1"/>
  <c r="L229" i="1"/>
  <c r="L224" i="1"/>
  <c r="L221" i="1"/>
  <c r="L219" i="1"/>
  <c r="L217" i="1"/>
  <c r="L215" i="1"/>
  <c r="L212" i="1"/>
  <c r="L206" i="1"/>
  <c r="L202" i="1"/>
  <c r="L198" i="1"/>
  <c r="L194" i="1"/>
  <c r="L190" i="1"/>
  <c r="L187" i="1"/>
  <c r="L183" i="1"/>
  <c r="L182" i="1" s="1"/>
  <c r="L180" i="1"/>
  <c r="L179" i="1" s="1"/>
  <c r="L176" i="1"/>
  <c r="L174" i="1"/>
  <c r="L164" i="1"/>
  <c r="L163" i="1" s="1"/>
  <c r="L158" i="1"/>
  <c r="L156" i="1"/>
  <c r="L153" i="1"/>
  <c r="L151" i="1"/>
  <c r="L146" i="1"/>
  <c r="L144" i="1"/>
  <c r="L129" i="1"/>
  <c r="L127" i="1"/>
  <c r="L125" i="1"/>
  <c r="L118" i="1"/>
  <c r="L116" i="1"/>
  <c r="L111" i="1"/>
  <c r="L106" i="1"/>
  <c r="L102" i="1"/>
  <c r="L91" i="1"/>
  <c r="L89" i="1"/>
  <c r="L87" i="1"/>
  <c r="L84" i="1"/>
  <c r="L82" i="1"/>
  <c r="L72" i="1"/>
  <c r="L70" i="1"/>
  <c r="L66" i="1"/>
  <c r="L62" i="1"/>
  <c r="L58" i="1"/>
  <c r="L55" i="1"/>
  <c r="L50" i="1"/>
  <c r="L46" i="1"/>
  <c r="L43" i="1"/>
  <c r="L37" i="1"/>
  <c r="L34" i="1"/>
  <c r="L32" i="1"/>
  <c r="L30" i="1"/>
  <c r="L26" i="1"/>
  <c r="L124" i="1" l="1"/>
  <c r="N526" i="1"/>
  <c r="L143" i="1"/>
  <c r="L150" i="1"/>
  <c r="L25" i="1"/>
  <c r="L115" i="1"/>
  <c r="L114" i="1" s="1"/>
  <c r="L258" i="1"/>
  <c r="L519" i="1"/>
  <c r="L323" i="1"/>
  <c r="L223" i="1"/>
  <c r="L234" i="1"/>
  <c r="L186" i="1"/>
  <c r="L201" i="1"/>
  <c r="L394" i="1"/>
  <c r="L255" i="1"/>
  <c r="L375" i="1"/>
  <c r="L110" i="1"/>
  <c r="L378" i="1"/>
  <c r="L399" i="1"/>
  <c r="L504" i="1"/>
  <c r="L86" i="1"/>
  <c r="L193" i="1"/>
  <c r="L381" i="1"/>
  <c r="L391" i="1"/>
  <c r="L486" i="1"/>
  <c r="L469" i="1"/>
  <c r="L189" i="1"/>
  <c r="L228" i="1"/>
  <c r="L287" i="1"/>
  <c r="L409" i="1"/>
  <c r="L466" i="1"/>
  <c r="L492" i="1"/>
  <c r="L101" i="1"/>
  <c r="L197" i="1"/>
  <c r="L264" i="1"/>
  <c r="L305" i="1"/>
  <c r="L155" i="1"/>
  <c r="L245" i="1"/>
  <c r="L280" i="1"/>
  <c r="L313" i="1"/>
  <c r="L500" i="1"/>
  <c r="L512" i="1"/>
  <c r="L105" i="1"/>
  <c r="L211" i="1"/>
  <c r="L331" i="1"/>
  <c r="L428" i="1"/>
  <c r="L342" i="1"/>
  <c r="L173" i="1"/>
  <c r="L57" i="1"/>
  <c r="L192" i="1"/>
  <c r="L178" i="1"/>
  <c r="J366" i="1"/>
  <c r="I366" i="1"/>
  <c r="K367" i="1"/>
  <c r="M367" i="1" s="1"/>
  <c r="O367" i="1" s="1"/>
  <c r="L274" i="1" l="1"/>
  <c r="L398" i="1"/>
  <c r="L387" i="1"/>
  <c r="L312" i="1"/>
  <c r="L263" i="1"/>
  <c r="L503" i="1"/>
  <c r="K366" i="1"/>
  <c r="M366" i="1" s="1"/>
  <c r="O366" i="1" s="1"/>
  <c r="L210" i="1"/>
  <c r="L100" i="1"/>
  <c r="L185" i="1"/>
  <c r="L374" i="1"/>
  <c r="L24" i="1"/>
  <c r="L109" i="1"/>
  <c r="L123" i="1"/>
  <c r="L104" i="1"/>
  <c r="L422" i="1"/>
  <c r="L330" i="1"/>
  <c r="L172" i="1"/>
  <c r="J96" i="1"/>
  <c r="I96" i="1"/>
  <c r="J93" i="1"/>
  <c r="I93" i="1"/>
  <c r="M98" i="1"/>
  <c r="O98" i="1" s="1"/>
  <c r="J91" i="1"/>
  <c r="I91" i="1"/>
  <c r="J89" i="1"/>
  <c r="I89" i="1"/>
  <c r="K92" i="1"/>
  <c r="M92" i="1" s="1"/>
  <c r="O92" i="1" s="1"/>
  <c r="K90" i="1"/>
  <c r="M90" i="1" s="1"/>
  <c r="O90" i="1" s="1"/>
  <c r="J79" i="1"/>
  <c r="I79" i="1"/>
  <c r="M81" i="1"/>
  <c r="O81" i="1" s="1"/>
  <c r="K76" i="1"/>
  <c r="M76" i="1" s="1"/>
  <c r="O76" i="1" s="1"/>
  <c r="J75" i="1"/>
  <c r="I155" i="1"/>
  <c r="J158" i="1"/>
  <c r="I158" i="1"/>
  <c r="J156" i="1"/>
  <c r="I156" i="1"/>
  <c r="K159" i="1"/>
  <c r="M159" i="1" s="1"/>
  <c r="O159" i="1" s="1"/>
  <c r="K157" i="1"/>
  <c r="M157" i="1" s="1"/>
  <c r="O157" i="1" s="1"/>
  <c r="J371" i="1"/>
  <c r="I371" i="1"/>
  <c r="J368" i="1"/>
  <c r="I368" i="1"/>
  <c r="K370" i="1"/>
  <c r="M370" i="1" s="1"/>
  <c r="O370" i="1" s="1"/>
  <c r="K369" i="1"/>
  <c r="M369" i="1" s="1"/>
  <c r="O369" i="1" s="1"/>
  <c r="K373" i="1"/>
  <c r="M373" i="1" s="1"/>
  <c r="O373" i="1" s="1"/>
  <c r="K372" i="1"/>
  <c r="M372" i="1" s="1"/>
  <c r="O372" i="1" s="1"/>
  <c r="J363" i="1"/>
  <c r="I363" i="1"/>
  <c r="K365" i="1"/>
  <c r="M365" i="1" s="1"/>
  <c r="O365" i="1" s="1"/>
  <c r="K364" i="1"/>
  <c r="M364" i="1" s="1"/>
  <c r="O364" i="1" s="1"/>
  <c r="J360" i="1"/>
  <c r="I360" i="1"/>
  <c r="K362" i="1"/>
  <c r="M362" i="1" s="1"/>
  <c r="O362" i="1" s="1"/>
  <c r="K361" i="1"/>
  <c r="M361" i="1" s="1"/>
  <c r="O361" i="1" s="1"/>
  <c r="J340" i="1"/>
  <c r="I340" i="1"/>
  <c r="K341" i="1"/>
  <c r="M341" i="1" s="1"/>
  <c r="O341" i="1" s="1"/>
  <c r="J131" i="1"/>
  <c r="I131" i="1"/>
  <c r="J127" i="1"/>
  <c r="I127" i="1"/>
  <c r="K132" i="1"/>
  <c r="M132" i="1" s="1"/>
  <c r="O132" i="1" s="1"/>
  <c r="K128" i="1"/>
  <c r="M128" i="1" s="1"/>
  <c r="O128" i="1" s="1"/>
  <c r="J458" i="1"/>
  <c r="I458" i="1"/>
  <c r="J455" i="1"/>
  <c r="I455" i="1"/>
  <c r="J452" i="1"/>
  <c r="I452" i="1"/>
  <c r="J449" i="1"/>
  <c r="I449" i="1"/>
  <c r="K460" i="1"/>
  <c r="M460" i="1" s="1"/>
  <c r="O460" i="1" s="1"/>
  <c r="K459" i="1"/>
  <c r="M459" i="1" s="1"/>
  <c r="O459" i="1" s="1"/>
  <c r="K457" i="1"/>
  <c r="M457" i="1" s="1"/>
  <c r="O457" i="1" s="1"/>
  <c r="K456" i="1"/>
  <c r="M456" i="1" s="1"/>
  <c r="O456" i="1" s="1"/>
  <c r="K454" i="1"/>
  <c r="M454" i="1" s="1"/>
  <c r="O454" i="1" s="1"/>
  <c r="K453" i="1"/>
  <c r="M453" i="1" s="1"/>
  <c r="O453" i="1" s="1"/>
  <c r="K451" i="1"/>
  <c r="M451" i="1" s="1"/>
  <c r="O451" i="1" s="1"/>
  <c r="K450" i="1"/>
  <c r="M450" i="1" s="1"/>
  <c r="O450" i="1" s="1"/>
  <c r="L233" i="1" l="1"/>
  <c r="K127" i="1"/>
  <c r="M127" i="1" s="1"/>
  <c r="O127" i="1" s="1"/>
  <c r="L99" i="1"/>
  <c r="L526" i="1" s="1"/>
  <c r="K371" i="1"/>
  <c r="M371" i="1" s="1"/>
  <c r="O371" i="1" s="1"/>
  <c r="K89" i="1"/>
  <c r="M89" i="1" s="1"/>
  <c r="O89" i="1" s="1"/>
  <c r="K360" i="1"/>
  <c r="M360" i="1" s="1"/>
  <c r="O360" i="1" s="1"/>
  <c r="K158" i="1"/>
  <c r="M158" i="1" s="1"/>
  <c r="O158" i="1" s="1"/>
  <c r="K363" i="1"/>
  <c r="M363" i="1" s="1"/>
  <c r="O363" i="1" s="1"/>
  <c r="K91" i="1"/>
  <c r="M91" i="1" s="1"/>
  <c r="O91" i="1" s="1"/>
  <c r="K93" i="1"/>
  <c r="M93" i="1" s="1"/>
  <c r="O93" i="1" s="1"/>
  <c r="K131" i="1"/>
  <c r="M131" i="1" s="1"/>
  <c r="O131" i="1" s="1"/>
  <c r="K340" i="1"/>
  <c r="M340" i="1" s="1"/>
  <c r="O340" i="1" s="1"/>
  <c r="K156" i="1"/>
  <c r="M156" i="1" s="1"/>
  <c r="O156" i="1" s="1"/>
  <c r="J155" i="1"/>
  <c r="K155" i="1" s="1"/>
  <c r="M155" i="1" s="1"/>
  <c r="O155" i="1" s="1"/>
  <c r="K368" i="1"/>
  <c r="M368" i="1" s="1"/>
  <c r="O368" i="1" s="1"/>
  <c r="K96" i="1"/>
  <c r="M96" i="1" s="1"/>
  <c r="O96" i="1" s="1"/>
  <c r="K79" i="1"/>
  <c r="M79" i="1" s="1"/>
  <c r="O79" i="1" s="1"/>
  <c r="K452" i="1"/>
  <c r="M452" i="1" s="1"/>
  <c r="O452" i="1" s="1"/>
  <c r="K458" i="1"/>
  <c r="M458" i="1" s="1"/>
  <c r="O458" i="1" s="1"/>
  <c r="K449" i="1"/>
  <c r="M449" i="1" s="1"/>
  <c r="O449" i="1" s="1"/>
  <c r="K455" i="1"/>
  <c r="M455" i="1" s="1"/>
  <c r="O455" i="1" s="1"/>
  <c r="J118" i="1"/>
  <c r="J524" i="1" l="1"/>
  <c r="J522" i="1"/>
  <c r="J520" i="1"/>
  <c r="J513" i="1"/>
  <c r="J508" i="1"/>
  <c r="J505" i="1"/>
  <c r="J501" i="1"/>
  <c r="J498" i="1"/>
  <c r="J494" i="1"/>
  <c r="J490" i="1"/>
  <c r="J487" i="1"/>
  <c r="J484" i="1"/>
  <c r="J478" i="1"/>
  <c r="J474" i="1"/>
  <c r="J470" i="1"/>
  <c r="J467" i="1"/>
  <c r="J462" i="1"/>
  <c r="J446" i="1"/>
  <c r="J443" i="1"/>
  <c r="J440" i="1"/>
  <c r="J437" i="1"/>
  <c r="J434" i="1"/>
  <c r="J431" i="1"/>
  <c r="J429" i="1"/>
  <c r="J424" i="1"/>
  <c r="J420" i="1"/>
  <c r="J416" i="1"/>
  <c r="J410" i="1"/>
  <c r="J407" i="1"/>
  <c r="J406" i="1" s="1"/>
  <c r="J403" i="1"/>
  <c r="J400" i="1"/>
  <c r="J395" i="1"/>
  <c r="J392" i="1"/>
  <c r="J389" i="1"/>
  <c r="J385" i="1"/>
  <c r="J382" i="1"/>
  <c r="J379" i="1"/>
  <c r="J376" i="1"/>
  <c r="J357" i="1"/>
  <c r="J354" i="1"/>
  <c r="J351" i="1"/>
  <c r="J348" i="1"/>
  <c r="J346" i="1"/>
  <c r="J343" i="1"/>
  <c r="J338" i="1"/>
  <c r="J336" i="1"/>
  <c r="J334" i="1"/>
  <c r="J332" i="1"/>
  <c r="J328" i="1"/>
  <c r="J325" i="1"/>
  <c r="J317" i="1"/>
  <c r="J316" i="1" s="1"/>
  <c r="J314" i="1"/>
  <c r="J313" i="1" s="1"/>
  <c r="J310" i="1"/>
  <c r="J308" i="1"/>
  <c r="J306" i="1"/>
  <c r="J301" i="1"/>
  <c r="J294" i="1"/>
  <c r="J292" i="1"/>
  <c r="J290" i="1"/>
  <c r="J288" i="1"/>
  <c r="J285" i="1"/>
  <c r="J283" i="1"/>
  <c r="J281" i="1"/>
  <c r="J276" i="1"/>
  <c r="J272" i="1"/>
  <c r="J270" i="1"/>
  <c r="J267" i="1"/>
  <c r="J265" i="1"/>
  <c r="J261" i="1"/>
  <c r="J259" i="1"/>
  <c r="J256" i="1"/>
  <c r="J246" i="1"/>
  <c r="J243" i="1"/>
  <c r="J241" i="1"/>
  <c r="J237" i="1"/>
  <c r="J235" i="1"/>
  <c r="J229" i="1"/>
  <c r="J224" i="1"/>
  <c r="J221" i="1"/>
  <c r="J219" i="1"/>
  <c r="J217" i="1"/>
  <c r="J215" i="1"/>
  <c r="J212" i="1"/>
  <c r="J206" i="1"/>
  <c r="J202" i="1"/>
  <c r="J198" i="1"/>
  <c r="J194" i="1"/>
  <c r="J190" i="1"/>
  <c r="J187" i="1"/>
  <c r="J186" i="1" s="1"/>
  <c r="J183" i="1"/>
  <c r="J180" i="1"/>
  <c r="J176" i="1"/>
  <c r="J174" i="1"/>
  <c r="J164" i="1"/>
  <c r="J153" i="1"/>
  <c r="J151" i="1"/>
  <c r="J146" i="1"/>
  <c r="J144" i="1"/>
  <c r="J129" i="1"/>
  <c r="J125" i="1"/>
  <c r="J116" i="1"/>
  <c r="J111" i="1"/>
  <c r="J106" i="1"/>
  <c r="J102" i="1"/>
  <c r="J101" i="1" s="1"/>
  <c r="J87" i="1"/>
  <c r="J84" i="1"/>
  <c r="J82" i="1"/>
  <c r="J72" i="1"/>
  <c r="J70" i="1"/>
  <c r="J66" i="1"/>
  <c r="J62" i="1"/>
  <c r="J58" i="1"/>
  <c r="J55" i="1"/>
  <c r="J50" i="1"/>
  <c r="J46" i="1"/>
  <c r="J43" i="1"/>
  <c r="J39" i="1"/>
  <c r="J37" i="1"/>
  <c r="J34" i="1"/>
  <c r="J32" i="1"/>
  <c r="J30" i="1"/>
  <c r="J26" i="1"/>
  <c r="J57" i="1" l="1"/>
  <c r="J124" i="1"/>
  <c r="J331" i="1"/>
  <c r="J342" i="1"/>
  <c r="J428" i="1"/>
  <c r="J105" i="1"/>
  <c r="J86" i="1"/>
  <c r="J110" i="1"/>
  <c r="J512" i="1"/>
  <c r="J507" i="1"/>
  <c r="J500" i="1"/>
  <c r="J489" i="1"/>
  <c r="J466" i="1"/>
  <c r="J419" i="1"/>
  <c r="J418" i="1" s="1"/>
  <c r="J409" i="1"/>
  <c r="J399" i="1"/>
  <c r="J394" i="1"/>
  <c r="J384" i="1"/>
  <c r="J378" i="1"/>
  <c r="J324" i="1"/>
  <c r="J275" i="1"/>
  <c r="J245" i="1"/>
  <c r="J228" i="1"/>
  <c r="J223" i="1"/>
  <c r="J197" i="1"/>
  <c r="J179" i="1"/>
  <c r="J163" i="1"/>
  <c r="J300" i="1"/>
  <c r="J497" i="1"/>
  <c r="J182" i="1"/>
  <c r="J193" i="1"/>
  <c r="J211" i="1"/>
  <c r="J402" i="1"/>
  <c r="J415" i="1"/>
  <c r="J414" i="1" s="1"/>
  <c r="J150" i="1"/>
  <c r="J391" i="1"/>
  <c r="J143" i="1"/>
  <c r="J381" i="1"/>
  <c r="J280" i="1"/>
  <c r="J504" i="1"/>
  <c r="J519" i="1"/>
  <c r="J173" i="1"/>
  <c r="J305" i="1"/>
  <c r="J25" i="1"/>
  <c r="J100" i="1"/>
  <c r="J189" i="1"/>
  <c r="J201" i="1"/>
  <c r="J255" i="1"/>
  <c r="J258" i="1"/>
  <c r="J269" i="1"/>
  <c r="J312" i="1"/>
  <c r="J115" i="1"/>
  <c r="J234" i="1"/>
  <c r="J264" i="1"/>
  <c r="J287" i="1"/>
  <c r="J327" i="1"/>
  <c r="J375" i="1"/>
  <c r="J388" i="1"/>
  <c r="J423" i="1"/>
  <c r="J461" i="1"/>
  <c r="J469" i="1"/>
  <c r="J486" i="1"/>
  <c r="J493" i="1"/>
  <c r="H75" i="1"/>
  <c r="I75" i="1" s="1"/>
  <c r="K75" i="1" s="1"/>
  <c r="M75" i="1" s="1"/>
  <c r="O75" i="1" s="1"/>
  <c r="I77" i="1"/>
  <c r="K77" i="1" s="1"/>
  <c r="M77" i="1" s="1"/>
  <c r="O77" i="1" s="1"/>
  <c r="I52" i="1"/>
  <c r="K52" i="1" s="1"/>
  <c r="M52" i="1" s="1"/>
  <c r="O52" i="1" s="1"/>
  <c r="I51" i="1"/>
  <c r="K51" i="1" s="1"/>
  <c r="M51" i="1" s="1"/>
  <c r="O51" i="1" s="1"/>
  <c r="H50" i="1"/>
  <c r="I50" i="1" s="1"/>
  <c r="K50" i="1" s="1"/>
  <c r="M50" i="1" s="1"/>
  <c r="O50" i="1" s="1"/>
  <c r="H55" i="1"/>
  <c r="I45" i="1"/>
  <c r="K45" i="1" s="1"/>
  <c r="M45" i="1" s="1"/>
  <c r="O45" i="1" s="1"/>
  <c r="I44" i="1"/>
  <c r="K44" i="1" s="1"/>
  <c r="M44" i="1" s="1"/>
  <c r="O44" i="1" s="1"/>
  <c r="H43" i="1"/>
  <c r="I43" i="1" s="1"/>
  <c r="K43" i="1" s="1"/>
  <c r="M43" i="1" s="1"/>
  <c r="O43" i="1" s="1"/>
  <c r="H39" i="1"/>
  <c r="I39" i="1" s="1"/>
  <c r="K39" i="1" s="1"/>
  <c r="M39" i="1" s="1"/>
  <c r="O39" i="1" s="1"/>
  <c r="I40" i="1"/>
  <c r="K40" i="1" s="1"/>
  <c r="M40" i="1" s="1"/>
  <c r="O40" i="1" s="1"/>
  <c r="J123" i="1" l="1"/>
  <c r="J178" i="1"/>
  <c r="J109" i="1"/>
  <c r="J104" i="1"/>
  <c r="J503" i="1"/>
  <c r="J210" i="1"/>
  <c r="J274" i="1"/>
  <c r="J185" i="1"/>
  <c r="J398" i="1"/>
  <c r="J374" i="1"/>
  <c r="J263" i="1"/>
  <c r="J323" i="1"/>
  <c r="J192" i="1"/>
  <c r="J492" i="1"/>
  <c r="J422" i="1"/>
  <c r="J387" i="1"/>
  <c r="J330" i="1"/>
  <c r="J114" i="1"/>
  <c r="J172" i="1"/>
  <c r="J24" i="1"/>
  <c r="H84" i="1"/>
  <c r="J99" i="1" l="1"/>
  <c r="J233" i="1"/>
  <c r="H246" i="1"/>
  <c r="H245" i="1" s="1"/>
  <c r="H206" i="1"/>
  <c r="H272" i="1"/>
  <c r="H270" i="1"/>
  <c r="H202" i="1"/>
  <c r="H198" i="1"/>
  <c r="H197" i="1" s="1"/>
  <c r="H194" i="1"/>
  <c r="H193" i="1" s="1"/>
  <c r="H217" i="1"/>
  <c r="H229" i="1"/>
  <c r="H228" i="1" s="1"/>
  <c r="H111" i="1"/>
  <c r="I112" i="1"/>
  <c r="K112" i="1" s="1"/>
  <c r="M112" i="1" s="1"/>
  <c r="O112" i="1" s="1"/>
  <c r="H224" i="1"/>
  <c r="H223" i="1" s="1"/>
  <c r="I223" i="1" s="1"/>
  <c r="K223" i="1" s="1"/>
  <c r="M223" i="1" s="1"/>
  <c r="O223" i="1" s="1"/>
  <c r="H212" i="1"/>
  <c r="H219" i="1"/>
  <c r="H221" i="1"/>
  <c r="I216" i="1"/>
  <c r="K216" i="1" s="1"/>
  <c r="M216" i="1" s="1"/>
  <c r="O216" i="1" s="1"/>
  <c r="H215" i="1"/>
  <c r="I215" i="1" s="1"/>
  <c r="K215" i="1" s="1"/>
  <c r="M215" i="1" s="1"/>
  <c r="O215" i="1" s="1"/>
  <c r="H294" i="1"/>
  <c r="H288" i="1"/>
  <c r="H301" i="1"/>
  <c r="H300" i="1" s="1"/>
  <c r="H276" i="1"/>
  <c r="H275" i="1" s="1"/>
  <c r="H310" i="1"/>
  <c r="I309" i="1"/>
  <c r="K309" i="1" s="1"/>
  <c r="M309" i="1" s="1"/>
  <c r="O309" i="1" s="1"/>
  <c r="H308" i="1"/>
  <c r="I308" i="1" s="1"/>
  <c r="K308" i="1" s="1"/>
  <c r="M308" i="1" s="1"/>
  <c r="O308" i="1" s="1"/>
  <c r="H306" i="1"/>
  <c r="H292" i="1"/>
  <c r="I291" i="1"/>
  <c r="K291" i="1" s="1"/>
  <c r="M291" i="1" s="1"/>
  <c r="O291" i="1" s="1"/>
  <c r="H290" i="1"/>
  <c r="I290" i="1" s="1"/>
  <c r="K290" i="1" s="1"/>
  <c r="M290" i="1" s="1"/>
  <c r="O290" i="1" s="1"/>
  <c r="H285" i="1"/>
  <c r="H281" i="1"/>
  <c r="H283" i="1"/>
  <c r="I283" i="1" s="1"/>
  <c r="K283" i="1" s="1"/>
  <c r="M283" i="1" s="1"/>
  <c r="O283" i="1" s="1"/>
  <c r="I284" i="1"/>
  <c r="K284" i="1" s="1"/>
  <c r="M284" i="1" s="1"/>
  <c r="O284" i="1" s="1"/>
  <c r="J526" i="1" l="1"/>
  <c r="H280" i="1"/>
  <c r="H201" i="1"/>
  <c r="H192" i="1" s="1"/>
  <c r="H269" i="1"/>
  <c r="H211" i="1"/>
  <c r="H210" i="1" s="1"/>
  <c r="H305" i="1"/>
  <c r="H287" i="1"/>
  <c r="H34" i="1"/>
  <c r="I34" i="1" s="1"/>
  <c r="K34" i="1" s="1"/>
  <c r="M34" i="1" s="1"/>
  <c r="O34" i="1" s="1"/>
  <c r="I35" i="1"/>
  <c r="K35" i="1" s="1"/>
  <c r="M35" i="1" s="1"/>
  <c r="O35" i="1" s="1"/>
  <c r="H259" i="1"/>
  <c r="H70" i="1"/>
  <c r="I70" i="1" s="1"/>
  <c r="K70" i="1" s="1"/>
  <c r="M70" i="1" s="1"/>
  <c r="O70" i="1" s="1"/>
  <c r="I71" i="1"/>
  <c r="K71" i="1" s="1"/>
  <c r="M71" i="1" s="1"/>
  <c r="O71" i="1" s="1"/>
  <c r="H66" i="1"/>
  <c r="H118" i="1"/>
  <c r="I119" i="1"/>
  <c r="K119" i="1" s="1"/>
  <c r="M119" i="1" s="1"/>
  <c r="O119" i="1" s="1"/>
  <c r="H37" i="1"/>
  <c r="I37" i="1" s="1"/>
  <c r="K37" i="1" s="1"/>
  <c r="M37" i="1" s="1"/>
  <c r="O37" i="1" s="1"/>
  <c r="I38" i="1"/>
  <c r="K38" i="1" s="1"/>
  <c r="M38" i="1" s="1"/>
  <c r="O38" i="1" s="1"/>
  <c r="H267" i="1"/>
  <c r="I36" i="1"/>
  <c r="K36" i="1" s="1"/>
  <c r="M36" i="1" s="1"/>
  <c r="O36" i="1" s="1"/>
  <c r="H30" i="1"/>
  <c r="I30" i="1" s="1"/>
  <c r="K30" i="1" s="1"/>
  <c r="M30" i="1" s="1"/>
  <c r="O30" i="1" s="1"/>
  <c r="I31" i="1"/>
  <c r="K31" i="1" s="1"/>
  <c r="M31" i="1" s="1"/>
  <c r="O31" i="1" s="1"/>
  <c r="H265" i="1"/>
  <c r="H32" i="1"/>
  <c r="I32" i="1" s="1"/>
  <c r="K32" i="1" s="1"/>
  <c r="M32" i="1" s="1"/>
  <c r="O32" i="1" s="1"/>
  <c r="I33" i="1"/>
  <c r="K33" i="1" s="1"/>
  <c r="M33" i="1" s="1"/>
  <c r="O33" i="1" s="1"/>
  <c r="H410" i="1"/>
  <c r="H409" i="1" s="1"/>
  <c r="H407" i="1"/>
  <c r="H406" i="1" s="1"/>
  <c r="H400" i="1"/>
  <c r="H399" i="1" s="1"/>
  <c r="H403" i="1"/>
  <c r="H402" i="1" s="1"/>
  <c r="H505" i="1"/>
  <c r="H504" i="1" s="1"/>
  <c r="H508" i="1"/>
  <c r="H507" i="1" s="1"/>
  <c r="H513" i="1"/>
  <c r="H512" i="1" s="1"/>
  <c r="H498" i="1"/>
  <c r="H497" i="1" s="1"/>
  <c r="H494" i="1"/>
  <c r="H493" i="1" s="1"/>
  <c r="H501" i="1"/>
  <c r="H500" i="1" s="1"/>
  <c r="H376" i="1"/>
  <c r="H375" i="1" s="1"/>
  <c r="H379" i="1"/>
  <c r="H378" i="1" s="1"/>
  <c r="H382" i="1"/>
  <c r="H381" i="1" s="1"/>
  <c r="H385" i="1"/>
  <c r="H384" i="1" s="1"/>
  <c r="H151" i="1"/>
  <c r="H153" i="1"/>
  <c r="I153" i="1" s="1"/>
  <c r="K153" i="1" s="1"/>
  <c r="M153" i="1" s="1"/>
  <c r="O153" i="1" s="1"/>
  <c r="I154" i="1"/>
  <c r="K154" i="1" s="1"/>
  <c r="M154" i="1" s="1"/>
  <c r="O154" i="1" s="1"/>
  <c r="H144" i="1"/>
  <c r="H146" i="1"/>
  <c r="I146" i="1" s="1"/>
  <c r="K146" i="1" s="1"/>
  <c r="M146" i="1" s="1"/>
  <c r="O146" i="1" s="1"/>
  <c r="H357" i="1"/>
  <c r="H354" i="1"/>
  <c r="H351" i="1"/>
  <c r="H348" i="1"/>
  <c r="H334" i="1"/>
  <c r="H336" i="1"/>
  <c r="H338" i="1"/>
  <c r="H332" i="1"/>
  <c r="H174" i="1"/>
  <c r="H176" i="1"/>
  <c r="H524" i="1"/>
  <c r="H346" i="1"/>
  <c r="H343" i="1"/>
  <c r="H129" i="1"/>
  <c r="I129" i="1" s="1"/>
  <c r="K129" i="1" s="1"/>
  <c r="M129" i="1" s="1"/>
  <c r="O129" i="1" s="1"/>
  <c r="I130" i="1"/>
  <c r="K130" i="1" s="1"/>
  <c r="M130" i="1" s="1"/>
  <c r="O130" i="1" s="1"/>
  <c r="H125" i="1"/>
  <c r="H164" i="1"/>
  <c r="H163" i="1" s="1"/>
  <c r="H522" i="1"/>
  <c r="H314" i="1"/>
  <c r="H313" i="1" s="1"/>
  <c r="H317" i="1"/>
  <c r="H316" i="1" s="1"/>
  <c r="H180" i="1"/>
  <c r="H179" i="1" s="1"/>
  <c r="H183" i="1"/>
  <c r="H182" i="1" s="1"/>
  <c r="H325" i="1"/>
  <c r="H324" i="1" s="1"/>
  <c r="H328" i="1"/>
  <c r="H327" i="1" s="1"/>
  <c r="H389" i="1"/>
  <c r="H388" i="1" s="1"/>
  <c r="H392" i="1"/>
  <c r="H391" i="1" s="1"/>
  <c r="H395" i="1"/>
  <c r="H394" i="1" s="1"/>
  <c r="H261" i="1"/>
  <c r="H256" i="1"/>
  <c r="H255" i="1" s="1"/>
  <c r="H243" i="1"/>
  <c r="H241" i="1"/>
  <c r="H235" i="1"/>
  <c r="H237" i="1"/>
  <c r="H520" i="1"/>
  <c r="H187" i="1"/>
  <c r="H186" i="1" s="1"/>
  <c r="H190" i="1"/>
  <c r="H189" i="1" s="1"/>
  <c r="H490" i="1"/>
  <c r="H489" i="1" s="1"/>
  <c r="H484" i="1"/>
  <c r="H478" i="1"/>
  <c r="H487" i="1"/>
  <c r="H486" i="1" s="1"/>
  <c r="H474" i="1"/>
  <c r="H470" i="1"/>
  <c r="H462" i="1"/>
  <c r="H461" i="1" s="1"/>
  <c r="H467" i="1"/>
  <c r="H466" i="1" s="1"/>
  <c r="H446" i="1"/>
  <c r="H443" i="1"/>
  <c r="H440" i="1"/>
  <c r="H437" i="1"/>
  <c r="H434" i="1"/>
  <c r="H431" i="1"/>
  <c r="H429" i="1"/>
  <c r="H424" i="1"/>
  <c r="H423" i="1" s="1"/>
  <c r="H420" i="1"/>
  <c r="H419" i="1" s="1"/>
  <c r="H418" i="1" s="1"/>
  <c r="H416" i="1"/>
  <c r="H415" i="1" s="1"/>
  <c r="H414" i="1" s="1"/>
  <c r="H519" i="1" l="1"/>
  <c r="H342" i="1"/>
  <c r="H234" i="1"/>
  <c r="H331" i="1"/>
  <c r="H124" i="1"/>
  <c r="H173" i="1"/>
  <c r="H172" i="1" s="1"/>
  <c r="H274" i="1"/>
  <c r="H258" i="1"/>
  <c r="H503" i="1"/>
  <c r="H398" i="1"/>
  <c r="H264" i="1"/>
  <c r="H263" i="1" s="1"/>
  <c r="H150" i="1"/>
  <c r="H492" i="1"/>
  <c r="H143" i="1"/>
  <c r="H374" i="1"/>
  <c r="H312" i="1"/>
  <c r="H178" i="1"/>
  <c r="H323" i="1"/>
  <c r="H387" i="1"/>
  <c r="H185" i="1"/>
  <c r="H428" i="1"/>
  <c r="H469" i="1"/>
  <c r="I147" i="1"/>
  <c r="K147" i="1" s="1"/>
  <c r="M147" i="1" s="1"/>
  <c r="O147" i="1" s="1"/>
  <c r="H330" i="1" l="1"/>
  <c r="I330" i="1" s="1"/>
  <c r="K330" i="1" s="1"/>
  <c r="M330" i="1" s="1"/>
  <c r="O330" i="1" s="1"/>
  <c r="H422" i="1"/>
  <c r="I422" i="1" s="1"/>
  <c r="K422" i="1" s="1"/>
  <c r="M422" i="1" s="1"/>
  <c r="O422" i="1" s="1"/>
  <c r="H233" i="1"/>
  <c r="I233" i="1" s="1"/>
  <c r="K233" i="1" s="1"/>
  <c r="M233" i="1" s="1"/>
  <c r="O233" i="1" s="1"/>
  <c r="H123" i="1"/>
  <c r="I123" i="1" s="1"/>
  <c r="K123" i="1" s="1"/>
  <c r="M123" i="1" s="1"/>
  <c r="O123" i="1" s="1"/>
  <c r="I125" i="1"/>
  <c r="K125" i="1" s="1"/>
  <c r="M125" i="1" s="1"/>
  <c r="O125" i="1" s="1"/>
  <c r="I118" i="1"/>
  <c r="K118" i="1" s="1"/>
  <c r="M118" i="1" s="1"/>
  <c r="O118" i="1" s="1"/>
  <c r="H116" i="1"/>
  <c r="H115" i="1" s="1"/>
  <c r="H110" i="1"/>
  <c r="H106" i="1"/>
  <c r="H105" i="1" s="1"/>
  <c r="H102" i="1"/>
  <c r="H101" i="1" s="1"/>
  <c r="I525" i="1"/>
  <c r="K525" i="1" s="1"/>
  <c r="M525" i="1" s="1"/>
  <c r="O525" i="1" s="1"/>
  <c r="I524" i="1"/>
  <c r="K524" i="1" s="1"/>
  <c r="M524" i="1" s="1"/>
  <c r="O524" i="1" s="1"/>
  <c r="I523" i="1"/>
  <c r="K523" i="1" s="1"/>
  <c r="M523" i="1" s="1"/>
  <c r="O523" i="1" s="1"/>
  <c r="I522" i="1"/>
  <c r="K522" i="1" s="1"/>
  <c r="M522" i="1" s="1"/>
  <c r="O522" i="1" s="1"/>
  <c r="I521" i="1"/>
  <c r="K521" i="1" s="1"/>
  <c r="M521" i="1" s="1"/>
  <c r="O521" i="1" s="1"/>
  <c r="I520" i="1"/>
  <c r="K520" i="1" s="1"/>
  <c r="M520" i="1" s="1"/>
  <c r="O520" i="1" s="1"/>
  <c r="I519" i="1"/>
  <c r="K519" i="1" s="1"/>
  <c r="M519" i="1" s="1"/>
  <c r="O519" i="1" s="1"/>
  <c r="I514" i="1"/>
  <c r="K514" i="1" s="1"/>
  <c r="M514" i="1" s="1"/>
  <c r="O514" i="1" s="1"/>
  <c r="I513" i="1"/>
  <c r="K513" i="1" s="1"/>
  <c r="M513" i="1" s="1"/>
  <c r="O513" i="1" s="1"/>
  <c r="I512" i="1"/>
  <c r="K512" i="1" s="1"/>
  <c r="M512" i="1" s="1"/>
  <c r="O512" i="1" s="1"/>
  <c r="I511" i="1"/>
  <c r="K511" i="1" s="1"/>
  <c r="M511" i="1" s="1"/>
  <c r="O511" i="1" s="1"/>
  <c r="I510" i="1"/>
  <c r="K510" i="1" s="1"/>
  <c r="M510" i="1" s="1"/>
  <c r="O510" i="1" s="1"/>
  <c r="I509" i="1"/>
  <c r="K509" i="1" s="1"/>
  <c r="M509" i="1" s="1"/>
  <c r="O509" i="1" s="1"/>
  <c r="I508" i="1"/>
  <c r="K508" i="1" s="1"/>
  <c r="M508" i="1" s="1"/>
  <c r="O508" i="1" s="1"/>
  <c r="I507" i="1"/>
  <c r="K507" i="1" s="1"/>
  <c r="M507" i="1" s="1"/>
  <c r="O507" i="1" s="1"/>
  <c r="I506" i="1"/>
  <c r="K506" i="1" s="1"/>
  <c r="M506" i="1" s="1"/>
  <c r="O506" i="1" s="1"/>
  <c r="I505" i="1"/>
  <c r="K505" i="1" s="1"/>
  <c r="M505" i="1" s="1"/>
  <c r="O505" i="1" s="1"/>
  <c r="I504" i="1"/>
  <c r="K504" i="1" s="1"/>
  <c r="M504" i="1" s="1"/>
  <c r="O504" i="1" s="1"/>
  <c r="I503" i="1"/>
  <c r="K503" i="1" s="1"/>
  <c r="M503" i="1" s="1"/>
  <c r="O503" i="1" s="1"/>
  <c r="I502" i="1"/>
  <c r="K502" i="1" s="1"/>
  <c r="M502" i="1" s="1"/>
  <c r="O502" i="1" s="1"/>
  <c r="I501" i="1"/>
  <c r="K501" i="1" s="1"/>
  <c r="M501" i="1" s="1"/>
  <c r="O501" i="1" s="1"/>
  <c r="I500" i="1"/>
  <c r="K500" i="1" s="1"/>
  <c r="M500" i="1" s="1"/>
  <c r="O500" i="1" s="1"/>
  <c r="I499" i="1"/>
  <c r="K499" i="1" s="1"/>
  <c r="M499" i="1" s="1"/>
  <c r="O499" i="1" s="1"/>
  <c r="I498" i="1"/>
  <c r="K498" i="1" s="1"/>
  <c r="M498" i="1" s="1"/>
  <c r="O498" i="1" s="1"/>
  <c r="I497" i="1"/>
  <c r="K497" i="1" s="1"/>
  <c r="M497" i="1" s="1"/>
  <c r="O497" i="1" s="1"/>
  <c r="I496" i="1"/>
  <c r="K496" i="1" s="1"/>
  <c r="M496" i="1" s="1"/>
  <c r="O496" i="1" s="1"/>
  <c r="I495" i="1"/>
  <c r="K495" i="1" s="1"/>
  <c r="M495" i="1" s="1"/>
  <c r="O495" i="1" s="1"/>
  <c r="I494" i="1"/>
  <c r="K494" i="1" s="1"/>
  <c r="M494" i="1" s="1"/>
  <c r="O494" i="1" s="1"/>
  <c r="I493" i="1"/>
  <c r="K493" i="1" s="1"/>
  <c r="M493" i="1" s="1"/>
  <c r="O493" i="1" s="1"/>
  <c r="I492" i="1"/>
  <c r="K492" i="1" s="1"/>
  <c r="M492" i="1" s="1"/>
  <c r="O492" i="1" s="1"/>
  <c r="I491" i="1"/>
  <c r="K491" i="1" s="1"/>
  <c r="M491" i="1" s="1"/>
  <c r="O491" i="1" s="1"/>
  <c r="I490" i="1"/>
  <c r="K490" i="1" s="1"/>
  <c r="M490" i="1" s="1"/>
  <c r="O490" i="1" s="1"/>
  <c r="I489" i="1"/>
  <c r="K489" i="1" s="1"/>
  <c r="M489" i="1" s="1"/>
  <c r="O489" i="1" s="1"/>
  <c r="I488" i="1"/>
  <c r="K488" i="1" s="1"/>
  <c r="M488" i="1" s="1"/>
  <c r="O488" i="1" s="1"/>
  <c r="I487" i="1"/>
  <c r="K487" i="1" s="1"/>
  <c r="M487" i="1" s="1"/>
  <c r="O487" i="1" s="1"/>
  <c r="I486" i="1"/>
  <c r="K486" i="1" s="1"/>
  <c r="M486" i="1" s="1"/>
  <c r="O486" i="1" s="1"/>
  <c r="I485" i="1"/>
  <c r="K485" i="1" s="1"/>
  <c r="M485" i="1" s="1"/>
  <c r="O485" i="1" s="1"/>
  <c r="I484" i="1"/>
  <c r="K484" i="1" s="1"/>
  <c r="M484" i="1" s="1"/>
  <c r="O484" i="1" s="1"/>
  <c r="I481" i="1"/>
  <c r="K481" i="1" s="1"/>
  <c r="M481" i="1" s="1"/>
  <c r="O481" i="1" s="1"/>
  <c r="I480" i="1"/>
  <c r="K480" i="1" s="1"/>
  <c r="M480" i="1" s="1"/>
  <c r="O480" i="1" s="1"/>
  <c r="I479" i="1"/>
  <c r="K479" i="1" s="1"/>
  <c r="M479" i="1" s="1"/>
  <c r="O479" i="1" s="1"/>
  <c r="I478" i="1"/>
  <c r="K478" i="1" s="1"/>
  <c r="M478" i="1" s="1"/>
  <c r="O478" i="1" s="1"/>
  <c r="I477" i="1"/>
  <c r="K477" i="1" s="1"/>
  <c r="M477" i="1" s="1"/>
  <c r="O477" i="1" s="1"/>
  <c r="I476" i="1"/>
  <c r="K476" i="1" s="1"/>
  <c r="M476" i="1" s="1"/>
  <c r="O476" i="1" s="1"/>
  <c r="I475" i="1"/>
  <c r="K475" i="1" s="1"/>
  <c r="M475" i="1" s="1"/>
  <c r="O475" i="1" s="1"/>
  <c r="I474" i="1"/>
  <c r="K474" i="1" s="1"/>
  <c r="M474" i="1" s="1"/>
  <c r="O474" i="1" s="1"/>
  <c r="I473" i="1"/>
  <c r="K473" i="1" s="1"/>
  <c r="M473" i="1" s="1"/>
  <c r="O473" i="1" s="1"/>
  <c r="I472" i="1"/>
  <c r="K472" i="1" s="1"/>
  <c r="M472" i="1" s="1"/>
  <c r="O472" i="1" s="1"/>
  <c r="I471" i="1"/>
  <c r="K471" i="1" s="1"/>
  <c r="M471" i="1" s="1"/>
  <c r="O471" i="1" s="1"/>
  <c r="I470" i="1"/>
  <c r="K470" i="1" s="1"/>
  <c r="M470" i="1" s="1"/>
  <c r="O470" i="1" s="1"/>
  <c r="I469" i="1"/>
  <c r="K469" i="1" s="1"/>
  <c r="M469" i="1" s="1"/>
  <c r="O469" i="1" s="1"/>
  <c r="I468" i="1"/>
  <c r="K468" i="1" s="1"/>
  <c r="M468" i="1" s="1"/>
  <c r="O468" i="1" s="1"/>
  <c r="I467" i="1"/>
  <c r="K467" i="1" s="1"/>
  <c r="M467" i="1" s="1"/>
  <c r="O467" i="1" s="1"/>
  <c r="I466" i="1"/>
  <c r="K466" i="1" s="1"/>
  <c r="M466" i="1" s="1"/>
  <c r="O466" i="1" s="1"/>
  <c r="I465" i="1"/>
  <c r="K465" i="1" s="1"/>
  <c r="M465" i="1" s="1"/>
  <c r="O465" i="1" s="1"/>
  <c r="I464" i="1"/>
  <c r="K464" i="1" s="1"/>
  <c r="M464" i="1" s="1"/>
  <c r="O464" i="1" s="1"/>
  <c r="I463" i="1"/>
  <c r="K463" i="1" s="1"/>
  <c r="M463" i="1" s="1"/>
  <c r="O463" i="1" s="1"/>
  <c r="I462" i="1"/>
  <c r="K462" i="1" s="1"/>
  <c r="M462" i="1" s="1"/>
  <c r="O462" i="1" s="1"/>
  <c r="I461" i="1"/>
  <c r="K461" i="1" s="1"/>
  <c r="M461" i="1" s="1"/>
  <c r="O461" i="1" s="1"/>
  <c r="I448" i="1"/>
  <c r="K448" i="1" s="1"/>
  <c r="M448" i="1" s="1"/>
  <c r="O448" i="1" s="1"/>
  <c r="I447" i="1"/>
  <c r="K447" i="1" s="1"/>
  <c r="M447" i="1" s="1"/>
  <c r="O447" i="1" s="1"/>
  <c r="I446" i="1"/>
  <c r="K446" i="1" s="1"/>
  <c r="M446" i="1" s="1"/>
  <c r="O446" i="1" s="1"/>
  <c r="I445" i="1"/>
  <c r="K445" i="1" s="1"/>
  <c r="M445" i="1" s="1"/>
  <c r="O445" i="1" s="1"/>
  <c r="I444" i="1"/>
  <c r="K444" i="1" s="1"/>
  <c r="M444" i="1" s="1"/>
  <c r="O444" i="1" s="1"/>
  <c r="I443" i="1"/>
  <c r="K443" i="1" s="1"/>
  <c r="M443" i="1" s="1"/>
  <c r="O443" i="1" s="1"/>
  <c r="I442" i="1"/>
  <c r="K442" i="1" s="1"/>
  <c r="M442" i="1" s="1"/>
  <c r="O442" i="1" s="1"/>
  <c r="I441" i="1"/>
  <c r="K441" i="1" s="1"/>
  <c r="M441" i="1" s="1"/>
  <c r="O441" i="1" s="1"/>
  <c r="I440" i="1"/>
  <c r="K440" i="1" s="1"/>
  <c r="M440" i="1" s="1"/>
  <c r="O440" i="1" s="1"/>
  <c r="I439" i="1"/>
  <c r="K439" i="1" s="1"/>
  <c r="M439" i="1" s="1"/>
  <c r="O439" i="1" s="1"/>
  <c r="I438" i="1"/>
  <c r="K438" i="1" s="1"/>
  <c r="M438" i="1" s="1"/>
  <c r="O438" i="1" s="1"/>
  <c r="I437" i="1"/>
  <c r="K437" i="1" s="1"/>
  <c r="M437" i="1" s="1"/>
  <c r="O437" i="1" s="1"/>
  <c r="I436" i="1"/>
  <c r="K436" i="1" s="1"/>
  <c r="M436" i="1" s="1"/>
  <c r="O436" i="1" s="1"/>
  <c r="I435" i="1"/>
  <c r="K435" i="1" s="1"/>
  <c r="M435" i="1" s="1"/>
  <c r="O435" i="1" s="1"/>
  <c r="I434" i="1"/>
  <c r="K434" i="1" s="1"/>
  <c r="M434" i="1" s="1"/>
  <c r="O434" i="1" s="1"/>
  <c r="I433" i="1"/>
  <c r="K433" i="1" s="1"/>
  <c r="M433" i="1" s="1"/>
  <c r="O433" i="1" s="1"/>
  <c r="I432" i="1"/>
  <c r="K432" i="1" s="1"/>
  <c r="M432" i="1" s="1"/>
  <c r="O432" i="1" s="1"/>
  <c r="I431" i="1"/>
  <c r="K431" i="1" s="1"/>
  <c r="M431" i="1" s="1"/>
  <c r="O431" i="1" s="1"/>
  <c r="I430" i="1"/>
  <c r="K430" i="1" s="1"/>
  <c r="M430" i="1" s="1"/>
  <c r="O430" i="1" s="1"/>
  <c r="I429" i="1"/>
  <c r="K429" i="1" s="1"/>
  <c r="M429" i="1" s="1"/>
  <c r="O429" i="1" s="1"/>
  <c r="I428" i="1"/>
  <c r="K428" i="1" s="1"/>
  <c r="M428" i="1" s="1"/>
  <c r="O428" i="1" s="1"/>
  <c r="I427" i="1"/>
  <c r="K427" i="1" s="1"/>
  <c r="M427" i="1" s="1"/>
  <c r="O427" i="1" s="1"/>
  <c r="I426" i="1"/>
  <c r="K426" i="1" s="1"/>
  <c r="M426" i="1" s="1"/>
  <c r="O426" i="1" s="1"/>
  <c r="I425" i="1"/>
  <c r="K425" i="1" s="1"/>
  <c r="M425" i="1" s="1"/>
  <c r="O425" i="1" s="1"/>
  <c r="I424" i="1"/>
  <c r="K424" i="1" s="1"/>
  <c r="M424" i="1" s="1"/>
  <c r="O424" i="1" s="1"/>
  <c r="I423" i="1"/>
  <c r="K423" i="1" s="1"/>
  <c r="M423" i="1" s="1"/>
  <c r="O423" i="1" s="1"/>
  <c r="I421" i="1"/>
  <c r="K421" i="1" s="1"/>
  <c r="M421" i="1" s="1"/>
  <c r="O421" i="1" s="1"/>
  <c r="I420" i="1"/>
  <c r="K420" i="1" s="1"/>
  <c r="M420" i="1" s="1"/>
  <c r="O420" i="1" s="1"/>
  <c r="I419" i="1"/>
  <c r="K419" i="1" s="1"/>
  <c r="M419" i="1" s="1"/>
  <c r="O419" i="1" s="1"/>
  <c r="I418" i="1"/>
  <c r="K418" i="1" s="1"/>
  <c r="M418" i="1" s="1"/>
  <c r="O418" i="1" s="1"/>
  <c r="I417" i="1"/>
  <c r="K417" i="1" s="1"/>
  <c r="M417" i="1" s="1"/>
  <c r="O417" i="1" s="1"/>
  <c r="I416" i="1"/>
  <c r="K416" i="1" s="1"/>
  <c r="M416" i="1" s="1"/>
  <c r="O416" i="1" s="1"/>
  <c r="I415" i="1"/>
  <c r="K415" i="1" s="1"/>
  <c r="M415" i="1" s="1"/>
  <c r="O415" i="1" s="1"/>
  <c r="I414" i="1"/>
  <c r="K414" i="1" s="1"/>
  <c r="M414" i="1" s="1"/>
  <c r="O414" i="1" s="1"/>
  <c r="I413" i="1"/>
  <c r="K413" i="1" s="1"/>
  <c r="M413" i="1" s="1"/>
  <c r="O413" i="1" s="1"/>
  <c r="I412" i="1"/>
  <c r="K412" i="1" s="1"/>
  <c r="M412" i="1" s="1"/>
  <c r="O412" i="1" s="1"/>
  <c r="I411" i="1"/>
  <c r="K411" i="1" s="1"/>
  <c r="M411" i="1" s="1"/>
  <c r="O411" i="1" s="1"/>
  <c r="I410" i="1"/>
  <c r="K410" i="1" s="1"/>
  <c r="M410" i="1" s="1"/>
  <c r="O410" i="1" s="1"/>
  <c r="I409" i="1"/>
  <c r="K409" i="1" s="1"/>
  <c r="M409" i="1" s="1"/>
  <c r="O409" i="1" s="1"/>
  <c r="I408" i="1"/>
  <c r="K408" i="1" s="1"/>
  <c r="M408" i="1" s="1"/>
  <c r="O408" i="1" s="1"/>
  <c r="I407" i="1"/>
  <c r="K407" i="1" s="1"/>
  <c r="M407" i="1" s="1"/>
  <c r="O407" i="1" s="1"/>
  <c r="I406" i="1"/>
  <c r="K406" i="1" s="1"/>
  <c r="M406" i="1" s="1"/>
  <c r="O406" i="1" s="1"/>
  <c r="I405" i="1"/>
  <c r="K405" i="1" s="1"/>
  <c r="M405" i="1" s="1"/>
  <c r="O405" i="1" s="1"/>
  <c r="I404" i="1"/>
  <c r="K404" i="1" s="1"/>
  <c r="M404" i="1" s="1"/>
  <c r="O404" i="1" s="1"/>
  <c r="I403" i="1"/>
  <c r="K403" i="1" s="1"/>
  <c r="M403" i="1" s="1"/>
  <c r="O403" i="1" s="1"/>
  <c r="I402" i="1"/>
  <c r="K402" i="1" s="1"/>
  <c r="M402" i="1" s="1"/>
  <c r="O402" i="1" s="1"/>
  <c r="I401" i="1"/>
  <c r="K401" i="1" s="1"/>
  <c r="M401" i="1" s="1"/>
  <c r="O401" i="1" s="1"/>
  <c r="I400" i="1"/>
  <c r="K400" i="1" s="1"/>
  <c r="M400" i="1" s="1"/>
  <c r="O400" i="1" s="1"/>
  <c r="I399" i="1"/>
  <c r="K399" i="1" s="1"/>
  <c r="M399" i="1" s="1"/>
  <c r="O399" i="1" s="1"/>
  <c r="I398" i="1"/>
  <c r="K398" i="1" s="1"/>
  <c r="M398" i="1" s="1"/>
  <c r="O398" i="1" s="1"/>
  <c r="I397" i="1"/>
  <c r="K397" i="1" s="1"/>
  <c r="M397" i="1" s="1"/>
  <c r="O397" i="1" s="1"/>
  <c r="I396" i="1"/>
  <c r="K396" i="1" s="1"/>
  <c r="M396" i="1" s="1"/>
  <c r="O396" i="1" s="1"/>
  <c r="I395" i="1"/>
  <c r="K395" i="1" s="1"/>
  <c r="M395" i="1" s="1"/>
  <c r="O395" i="1" s="1"/>
  <c r="I394" i="1"/>
  <c r="K394" i="1" s="1"/>
  <c r="M394" i="1" s="1"/>
  <c r="O394" i="1" s="1"/>
  <c r="I393" i="1"/>
  <c r="K393" i="1" s="1"/>
  <c r="M393" i="1" s="1"/>
  <c r="O393" i="1" s="1"/>
  <c r="I392" i="1"/>
  <c r="K392" i="1" s="1"/>
  <c r="M392" i="1" s="1"/>
  <c r="O392" i="1" s="1"/>
  <c r="I391" i="1"/>
  <c r="K391" i="1" s="1"/>
  <c r="M391" i="1" s="1"/>
  <c r="O391" i="1" s="1"/>
  <c r="I390" i="1"/>
  <c r="K390" i="1" s="1"/>
  <c r="M390" i="1" s="1"/>
  <c r="O390" i="1" s="1"/>
  <c r="I389" i="1"/>
  <c r="K389" i="1" s="1"/>
  <c r="M389" i="1" s="1"/>
  <c r="O389" i="1" s="1"/>
  <c r="I388" i="1"/>
  <c r="K388" i="1" s="1"/>
  <c r="M388" i="1" s="1"/>
  <c r="O388" i="1" s="1"/>
  <c r="I387" i="1"/>
  <c r="K387" i="1" s="1"/>
  <c r="M387" i="1" s="1"/>
  <c r="O387" i="1" s="1"/>
  <c r="I386" i="1"/>
  <c r="K386" i="1" s="1"/>
  <c r="M386" i="1" s="1"/>
  <c r="O386" i="1" s="1"/>
  <c r="I385" i="1"/>
  <c r="K385" i="1" s="1"/>
  <c r="M385" i="1" s="1"/>
  <c r="O385" i="1" s="1"/>
  <c r="I384" i="1"/>
  <c r="K384" i="1" s="1"/>
  <c r="M384" i="1" s="1"/>
  <c r="O384" i="1" s="1"/>
  <c r="I383" i="1"/>
  <c r="K383" i="1" s="1"/>
  <c r="M383" i="1" s="1"/>
  <c r="O383" i="1" s="1"/>
  <c r="I382" i="1"/>
  <c r="K382" i="1" s="1"/>
  <c r="M382" i="1" s="1"/>
  <c r="O382" i="1" s="1"/>
  <c r="I381" i="1"/>
  <c r="K381" i="1" s="1"/>
  <c r="M381" i="1" s="1"/>
  <c r="O381" i="1" s="1"/>
  <c r="I380" i="1"/>
  <c r="K380" i="1" s="1"/>
  <c r="M380" i="1" s="1"/>
  <c r="O380" i="1" s="1"/>
  <c r="I379" i="1"/>
  <c r="K379" i="1" s="1"/>
  <c r="M379" i="1" s="1"/>
  <c r="O379" i="1" s="1"/>
  <c r="I378" i="1"/>
  <c r="K378" i="1" s="1"/>
  <c r="M378" i="1" s="1"/>
  <c r="O378" i="1" s="1"/>
  <c r="I377" i="1"/>
  <c r="K377" i="1" s="1"/>
  <c r="M377" i="1" s="1"/>
  <c r="O377" i="1" s="1"/>
  <c r="I376" i="1"/>
  <c r="K376" i="1" s="1"/>
  <c r="M376" i="1" s="1"/>
  <c r="O376" i="1" s="1"/>
  <c r="I375" i="1"/>
  <c r="K375" i="1" s="1"/>
  <c r="M375" i="1" s="1"/>
  <c r="O375" i="1" s="1"/>
  <c r="I374" i="1"/>
  <c r="K374" i="1" s="1"/>
  <c r="M374" i="1" s="1"/>
  <c r="O374" i="1" s="1"/>
  <c r="I359" i="1"/>
  <c r="K359" i="1" s="1"/>
  <c r="M359" i="1" s="1"/>
  <c r="O359" i="1" s="1"/>
  <c r="I358" i="1"/>
  <c r="K358" i="1" s="1"/>
  <c r="M358" i="1" s="1"/>
  <c r="O358" i="1" s="1"/>
  <c r="I357" i="1"/>
  <c r="K357" i="1" s="1"/>
  <c r="M357" i="1" s="1"/>
  <c r="O357" i="1" s="1"/>
  <c r="I356" i="1"/>
  <c r="K356" i="1" s="1"/>
  <c r="M356" i="1" s="1"/>
  <c r="O356" i="1" s="1"/>
  <c r="I355" i="1"/>
  <c r="K355" i="1" s="1"/>
  <c r="M355" i="1" s="1"/>
  <c r="O355" i="1" s="1"/>
  <c r="I354" i="1"/>
  <c r="K354" i="1" s="1"/>
  <c r="M354" i="1" s="1"/>
  <c r="O354" i="1" s="1"/>
  <c r="I353" i="1"/>
  <c r="K353" i="1" s="1"/>
  <c r="M353" i="1" s="1"/>
  <c r="O353" i="1" s="1"/>
  <c r="I352" i="1"/>
  <c r="K352" i="1" s="1"/>
  <c r="M352" i="1" s="1"/>
  <c r="O352" i="1" s="1"/>
  <c r="I351" i="1"/>
  <c r="K351" i="1" s="1"/>
  <c r="M351" i="1" s="1"/>
  <c r="O351" i="1" s="1"/>
  <c r="I350" i="1"/>
  <c r="K350" i="1" s="1"/>
  <c r="M350" i="1" s="1"/>
  <c r="O350" i="1" s="1"/>
  <c r="I349" i="1"/>
  <c r="K349" i="1" s="1"/>
  <c r="M349" i="1" s="1"/>
  <c r="O349" i="1" s="1"/>
  <c r="I348" i="1"/>
  <c r="K348" i="1" s="1"/>
  <c r="M348" i="1" s="1"/>
  <c r="O348" i="1" s="1"/>
  <c r="I347" i="1"/>
  <c r="K347" i="1" s="1"/>
  <c r="M347" i="1" s="1"/>
  <c r="O347" i="1" s="1"/>
  <c r="I346" i="1"/>
  <c r="K346" i="1" s="1"/>
  <c r="M346" i="1" s="1"/>
  <c r="O346" i="1" s="1"/>
  <c r="I345" i="1"/>
  <c r="K345" i="1" s="1"/>
  <c r="M345" i="1" s="1"/>
  <c r="O345" i="1" s="1"/>
  <c r="I344" i="1"/>
  <c r="K344" i="1" s="1"/>
  <c r="M344" i="1" s="1"/>
  <c r="O344" i="1" s="1"/>
  <c r="I343" i="1"/>
  <c r="K343" i="1" s="1"/>
  <c r="M343" i="1" s="1"/>
  <c r="O343" i="1" s="1"/>
  <c r="I342" i="1"/>
  <c r="K342" i="1" s="1"/>
  <c r="M342" i="1" s="1"/>
  <c r="O342" i="1" s="1"/>
  <c r="I339" i="1"/>
  <c r="K339" i="1" s="1"/>
  <c r="M339" i="1" s="1"/>
  <c r="O339" i="1" s="1"/>
  <c r="I338" i="1"/>
  <c r="K338" i="1" s="1"/>
  <c r="M338" i="1" s="1"/>
  <c r="O338" i="1" s="1"/>
  <c r="I337" i="1"/>
  <c r="K337" i="1" s="1"/>
  <c r="M337" i="1" s="1"/>
  <c r="O337" i="1" s="1"/>
  <c r="I336" i="1"/>
  <c r="K336" i="1" s="1"/>
  <c r="M336" i="1" s="1"/>
  <c r="O336" i="1" s="1"/>
  <c r="I335" i="1"/>
  <c r="K335" i="1" s="1"/>
  <c r="M335" i="1" s="1"/>
  <c r="O335" i="1" s="1"/>
  <c r="I334" i="1"/>
  <c r="K334" i="1" s="1"/>
  <c r="M334" i="1" s="1"/>
  <c r="O334" i="1" s="1"/>
  <c r="I333" i="1"/>
  <c r="K333" i="1" s="1"/>
  <c r="M333" i="1" s="1"/>
  <c r="O333" i="1" s="1"/>
  <c r="I332" i="1"/>
  <c r="K332" i="1" s="1"/>
  <c r="M332" i="1" s="1"/>
  <c r="O332" i="1" s="1"/>
  <c r="I331" i="1"/>
  <c r="K331" i="1" s="1"/>
  <c r="M331" i="1" s="1"/>
  <c r="O331" i="1" s="1"/>
  <c r="I329" i="1"/>
  <c r="K329" i="1" s="1"/>
  <c r="M329" i="1" s="1"/>
  <c r="O329" i="1" s="1"/>
  <c r="I328" i="1"/>
  <c r="K328" i="1" s="1"/>
  <c r="M328" i="1" s="1"/>
  <c r="O328" i="1" s="1"/>
  <c r="I327" i="1"/>
  <c r="K327" i="1" s="1"/>
  <c r="M327" i="1" s="1"/>
  <c r="O327" i="1" s="1"/>
  <c r="I326" i="1"/>
  <c r="K326" i="1" s="1"/>
  <c r="M326" i="1" s="1"/>
  <c r="O326" i="1" s="1"/>
  <c r="I325" i="1"/>
  <c r="K325" i="1" s="1"/>
  <c r="M325" i="1" s="1"/>
  <c r="O325" i="1" s="1"/>
  <c r="I324" i="1"/>
  <c r="K324" i="1" s="1"/>
  <c r="M324" i="1" s="1"/>
  <c r="O324" i="1" s="1"/>
  <c r="I323" i="1"/>
  <c r="K323" i="1" s="1"/>
  <c r="M323" i="1" s="1"/>
  <c r="O323" i="1" s="1"/>
  <c r="I319" i="1"/>
  <c r="K319" i="1" s="1"/>
  <c r="M319" i="1" s="1"/>
  <c r="O319" i="1" s="1"/>
  <c r="I317" i="1"/>
  <c r="K317" i="1" s="1"/>
  <c r="M317" i="1" s="1"/>
  <c r="O317" i="1" s="1"/>
  <c r="I316" i="1"/>
  <c r="K316" i="1" s="1"/>
  <c r="M316" i="1" s="1"/>
  <c r="O316" i="1" s="1"/>
  <c r="I315" i="1"/>
  <c r="K315" i="1" s="1"/>
  <c r="M315" i="1" s="1"/>
  <c r="O315" i="1" s="1"/>
  <c r="I314" i="1"/>
  <c r="K314" i="1" s="1"/>
  <c r="M314" i="1" s="1"/>
  <c r="O314" i="1" s="1"/>
  <c r="I313" i="1"/>
  <c r="K313" i="1" s="1"/>
  <c r="M313" i="1" s="1"/>
  <c r="O313" i="1" s="1"/>
  <c r="I312" i="1"/>
  <c r="K312" i="1" s="1"/>
  <c r="M312" i="1" s="1"/>
  <c r="O312" i="1" s="1"/>
  <c r="I311" i="1"/>
  <c r="K311" i="1" s="1"/>
  <c r="M311" i="1" s="1"/>
  <c r="O311" i="1" s="1"/>
  <c r="I310" i="1"/>
  <c r="K310" i="1" s="1"/>
  <c r="M310" i="1" s="1"/>
  <c r="O310" i="1" s="1"/>
  <c r="I307" i="1"/>
  <c r="K307" i="1" s="1"/>
  <c r="M307" i="1" s="1"/>
  <c r="O307" i="1" s="1"/>
  <c r="I306" i="1"/>
  <c r="K306" i="1" s="1"/>
  <c r="M306" i="1" s="1"/>
  <c r="O306" i="1" s="1"/>
  <c r="I305" i="1"/>
  <c r="K305" i="1" s="1"/>
  <c r="M305" i="1" s="1"/>
  <c r="O305" i="1" s="1"/>
  <c r="I304" i="1"/>
  <c r="K304" i="1" s="1"/>
  <c r="M304" i="1" s="1"/>
  <c r="O304" i="1" s="1"/>
  <c r="I303" i="1"/>
  <c r="K303" i="1" s="1"/>
  <c r="M303" i="1" s="1"/>
  <c r="O303" i="1" s="1"/>
  <c r="I302" i="1"/>
  <c r="K302" i="1" s="1"/>
  <c r="M302" i="1" s="1"/>
  <c r="O302" i="1" s="1"/>
  <c r="I301" i="1"/>
  <c r="K301" i="1" s="1"/>
  <c r="M301" i="1" s="1"/>
  <c r="O301" i="1" s="1"/>
  <c r="I300" i="1"/>
  <c r="K300" i="1" s="1"/>
  <c r="M300" i="1" s="1"/>
  <c r="O300" i="1" s="1"/>
  <c r="I295" i="1"/>
  <c r="K295" i="1" s="1"/>
  <c r="M295" i="1" s="1"/>
  <c r="O295" i="1" s="1"/>
  <c r="I294" i="1"/>
  <c r="K294" i="1" s="1"/>
  <c r="M294" i="1" s="1"/>
  <c r="O294" i="1" s="1"/>
  <c r="I293" i="1"/>
  <c r="K293" i="1" s="1"/>
  <c r="M293" i="1" s="1"/>
  <c r="O293" i="1" s="1"/>
  <c r="I292" i="1"/>
  <c r="K292" i="1" s="1"/>
  <c r="M292" i="1" s="1"/>
  <c r="O292" i="1" s="1"/>
  <c r="I289" i="1"/>
  <c r="K289" i="1" s="1"/>
  <c r="M289" i="1" s="1"/>
  <c r="O289" i="1" s="1"/>
  <c r="I288" i="1"/>
  <c r="K288" i="1" s="1"/>
  <c r="M288" i="1" s="1"/>
  <c r="O288" i="1" s="1"/>
  <c r="I287" i="1"/>
  <c r="K287" i="1" s="1"/>
  <c r="M287" i="1" s="1"/>
  <c r="O287" i="1" s="1"/>
  <c r="I286" i="1"/>
  <c r="K286" i="1" s="1"/>
  <c r="M286" i="1" s="1"/>
  <c r="O286" i="1" s="1"/>
  <c r="I285" i="1"/>
  <c r="K285" i="1" s="1"/>
  <c r="M285" i="1" s="1"/>
  <c r="O285" i="1" s="1"/>
  <c r="I282" i="1"/>
  <c r="K282" i="1" s="1"/>
  <c r="M282" i="1" s="1"/>
  <c r="O282" i="1" s="1"/>
  <c r="I281" i="1"/>
  <c r="K281" i="1" s="1"/>
  <c r="M281" i="1" s="1"/>
  <c r="O281" i="1" s="1"/>
  <c r="I280" i="1"/>
  <c r="K280" i="1" s="1"/>
  <c r="M280" i="1" s="1"/>
  <c r="O280" i="1" s="1"/>
  <c r="I279" i="1"/>
  <c r="K279" i="1" s="1"/>
  <c r="M279" i="1" s="1"/>
  <c r="O279" i="1" s="1"/>
  <c r="I278" i="1"/>
  <c r="K278" i="1" s="1"/>
  <c r="M278" i="1" s="1"/>
  <c r="O278" i="1" s="1"/>
  <c r="I277" i="1"/>
  <c r="K277" i="1" s="1"/>
  <c r="M277" i="1" s="1"/>
  <c r="O277" i="1" s="1"/>
  <c r="I276" i="1"/>
  <c r="K276" i="1" s="1"/>
  <c r="M276" i="1" s="1"/>
  <c r="O276" i="1" s="1"/>
  <c r="I275" i="1"/>
  <c r="K275" i="1" s="1"/>
  <c r="M275" i="1" s="1"/>
  <c r="O275" i="1" s="1"/>
  <c r="I274" i="1"/>
  <c r="K274" i="1" s="1"/>
  <c r="M274" i="1" s="1"/>
  <c r="O274" i="1" s="1"/>
  <c r="I273" i="1"/>
  <c r="K273" i="1" s="1"/>
  <c r="M273" i="1" s="1"/>
  <c r="O273" i="1" s="1"/>
  <c r="I272" i="1"/>
  <c r="K272" i="1" s="1"/>
  <c r="M272" i="1" s="1"/>
  <c r="O272" i="1" s="1"/>
  <c r="I271" i="1"/>
  <c r="K271" i="1" s="1"/>
  <c r="M271" i="1" s="1"/>
  <c r="O271" i="1" s="1"/>
  <c r="I270" i="1"/>
  <c r="K270" i="1" s="1"/>
  <c r="M270" i="1" s="1"/>
  <c r="O270" i="1" s="1"/>
  <c r="I269" i="1"/>
  <c r="K269" i="1" s="1"/>
  <c r="M269" i="1" s="1"/>
  <c r="O269" i="1" s="1"/>
  <c r="I268" i="1"/>
  <c r="K268" i="1" s="1"/>
  <c r="M268" i="1" s="1"/>
  <c r="O268" i="1" s="1"/>
  <c r="I267" i="1"/>
  <c r="K267" i="1" s="1"/>
  <c r="M267" i="1" s="1"/>
  <c r="O267" i="1" s="1"/>
  <c r="I266" i="1"/>
  <c r="K266" i="1" s="1"/>
  <c r="M266" i="1" s="1"/>
  <c r="O266" i="1" s="1"/>
  <c r="I265" i="1"/>
  <c r="K265" i="1" s="1"/>
  <c r="M265" i="1" s="1"/>
  <c r="O265" i="1" s="1"/>
  <c r="I264" i="1"/>
  <c r="K264" i="1" s="1"/>
  <c r="M264" i="1" s="1"/>
  <c r="O264" i="1" s="1"/>
  <c r="I263" i="1"/>
  <c r="K263" i="1" s="1"/>
  <c r="M263" i="1" s="1"/>
  <c r="O263" i="1" s="1"/>
  <c r="I262" i="1"/>
  <c r="K262" i="1" s="1"/>
  <c r="M262" i="1" s="1"/>
  <c r="O262" i="1" s="1"/>
  <c r="I261" i="1"/>
  <c r="K261" i="1" s="1"/>
  <c r="M261" i="1" s="1"/>
  <c r="O261" i="1" s="1"/>
  <c r="I260" i="1"/>
  <c r="K260" i="1" s="1"/>
  <c r="M260" i="1" s="1"/>
  <c r="O260" i="1" s="1"/>
  <c r="I259" i="1"/>
  <c r="K259" i="1" s="1"/>
  <c r="M259" i="1" s="1"/>
  <c r="O259" i="1" s="1"/>
  <c r="I258" i="1"/>
  <c r="K258" i="1" s="1"/>
  <c r="M258" i="1" s="1"/>
  <c r="O258" i="1" s="1"/>
  <c r="I257" i="1"/>
  <c r="K257" i="1" s="1"/>
  <c r="M257" i="1" s="1"/>
  <c r="O257" i="1" s="1"/>
  <c r="I256" i="1"/>
  <c r="K256" i="1" s="1"/>
  <c r="M256" i="1" s="1"/>
  <c r="O256" i="1" s="1"/>
  <c r="I255" i="1"/>
  <c r="K255" i="1" s="1"/>
  <c r="M255" i="1" s="1"/>
  <c r="O255" i="1" s="1"/>
  <c r="I254" i="1"/>
  <c r="K254" i="1" s="1"/>
  <c r="M254" i="1" s="1"/>
  <c r="O254" i="1" s="1"/>
  <c r="I253" i="1"/>
  <c r="K253" i="1" s="1"/>
  <c r="M253" i="1" s="1"/>
  <c r="O253" i="1" s="1"/>
  <c r="I252" i="1"/>
  <c r="K252" i="1" s="1"/>
  <c r="M252" i="1" s="1"/>
  <c r="O252" i="1" s="1"/>
  <c r="I250" i="1"/>
  <c r="K250" i="1" s="1"/>
  <c r="M250" i="1" s="1"/>
  <c r="O250" i="1" s="1"/>
  <c r="I249" i="1"/>
  <c r="K249" i="1" s="1"/>
  <c r="M249" i="1" s="1"/>
  <c r="O249" i="1" s="1"/>
  <c r="I248" i="1"/>
  <c r="K248" i="1" s="1"/>
  <c r="M248" i="1" s="1"/>
  <c r="O248" i="1" s="1"/>
  <c r="I247" i="1"/>
  <c r="K247" i="1" s="1"/>
  <c r="M247" i="1" s="1"/>
  <c r="O247" i="1" s="1"/>
  <c r="I246" i="1"/>
  <c r="K246" i="1" s="1"/>
  <c r="M246" i="1" s="1"/>
  <c r="O246" i="1" s="1"/>
  <c r="I245" i="1"/>
  <c r="K245" i="1" s="1"/>
  <c r="M245" i="1" s="1"/>
  <c r="O245" i="1" s="1"/>
  <c r="I244" i="1"/>
  <c r="K244" i="1" s="1"/>
  <c r="M244" i="1" s="1"/>
  <c r="O244" i="1" s="1"/>
  <c r="I243" i="1"/>
  <c r="K243" i="1" s="1"/>
  <c r="M243" i="1" s="1"/>
  <c r="O243" i="1" s="1"/>
  <c r="I242" i="1"/>
  <c r="K242" i="1" s="1"/>
  <c r="M242" i="1" s="1"/>
  <c r="O242" i="1" s="1"/>
  <c r="I241" i="1"/>
  <c r="K241" i="1" s="1"/>
  <c r="M241" i="1" s="1"/>
  <c r="O241" i="1" s="1"/>
  <c r="I240" i="1"/>
  <c r="K240" i="1" s="1"/>
  <c r="M240" i="1" s="1"/>
  <c r="O240" i="1" s="1"/>
  <c r="I239" i="1"/>
  <c r="K239" i="1" s="1"/>
  <c r="M239" i="1" s="1"/>
  <c r="O239" i="1" s="1"/>
  <c r="I238" i="1"/>
  <c r="K238" i="1" s="1"/>
  <c r="M238" i="1" s="1"/>
  <c r="O238" i="1" s="1"/>
  <c r="I237" i="1"/>
  <c r="K237" i="1" s="1"/>
  <c r="M237" i="1" s="1"/>
  <c r="O237" i="1" s="1"/>
  <c r="I236" i="1"/>
  <c r="K236" i="1" s="1"/>
  <c r="M236" i="1" s="1"/>
  <c r="O236" i="1" s="1"/>
  <c r="I235" i="1"/>
  <c r="K235" i="1" s="1"/>
  <c r="M235" i="1" s="1"/>
  <c r="O235" i="1" s="1"/>
  <c r="I234" i="1"/>
  <c r="K234" i="1" s="1"/>
  <c r="M234" i="1" s="1"/>
  <c r="O234" i="1" s="1"/>
  <c r="I232" i="1"/>
  <c r="K232" i="1" s="1"/>
  <c r="M232" i="1" s="1"/>
  <c r="O232" i="1" s="1"/>
  <c r="I231" i="1"/>
  <c r="K231" i="1" s="1"/>
  <c r="M231" i="1" s="1"/>
  <c r="O231" i="1" s="1"/>
  <c r="I230" i="1"/>
  <c r="K230" i="1" s="1"/>
  <c r="M230" i="1" s="1"/>
  <c r="O230" i="1" s="1"/>
  <c r="I229" i="1"/>
  <c r="K229" i="1" s="1"/>
  <c r="M229" i="1" s="1"/>
  <c r="O229" i="1" s="1"/>
  <c r="I228" i="1"/>
  <c r="K228" i="1" s="1"/>
  <c r="M228" i="1" s="1"/>
  <c r="O228" i="1" s="1"/>
  <c r="I227" i="1"/>
  <c r="K227" i="1" s="1"/>
  <c r="M227" i="1" s="1"/>
  <c r="O227" i="1" s="1"/>
  <c r="I226" i="1"/>
  <c r="K226" i="1" s="1"/>
  <c r="M226" i="1" s="1"/>
  <c r="O226" i="1" s="1"/>
  <c r="I225" i="1"/>
  <c r="K225" i="1" s="1"/>
  <c r="M225" i="1" s="1"/>
  <c r="O225" i="1" s="1"/>
  <c r="I224" i="1"/>
  <c r="K224" i="1" s="1"/>
  <c r="M224" i="1" s="1"/>
  <c r="O224" i="1" s="1"/>
  <c r="I222" i="1"/>
  <c r="K222" i="1" s="1"/>
  <c r="M222" i="1" s="1"/>
  <c r="O222" i="1" s="1"/>
  <c r="I221" i="1"/>
  <c r="K221" i="1" s="1"/>
  <c r="M221" i="1" s="1"/>
  <c r="O221" i="1" s="1"/>
  <c r="I220" i="1"/>
  <c r="K220" i="1" s="1"/>
  <c r="M220" i="1" s="1"/>
  <c r="O220" i="1" s="1"/>
  <c r="I219" i="1"/>
  <c r="K219" i="1" s="1"/>
  <c r="M219" i="1" s="1"/>
  <c r="O219" i="1" s="1"/>
  <c r="I218" i="1"/>
  <c r="K218" i="1" s="1"/>
  <c r="M218" i="1" s="1"/>
  <c r="O218" i="1" s="1"/>
  <c r="I217" i="1"/>
  <c r="K217" i="1" s="1"/>
  <c r="M217" i="1" s="1"/>
  <c r="O217" i="1" s="1"/>
  <c r="I214" i="1"/>
  <c r="K214" i="1" s="1"/>
  <c r="M214" i="1" s="1"/>
  <c r="O214" i="1" s="1"/>
  <c r="I213" i="1"/>
  <c r="K213" i="1" s="1"/>
  <c r="M213" i="1" s="1"/>
  <c r="O213" i="1" s="1"/>
  <c r="I212" i="1"/>
  <c r="K212" i="1" s="1"/>
  <c r="M212" i="1" s="1"/>
  <c r="O212" i="1" s="1"/>
  <c r="I211" i="1"/>
  <c r="K211" i="1" s="1"/>
  <c r="M211" i="1" s="1"/>
  <c r="O211" i="1" s="1"/>
  <c r="I210" i="1"/>
  <c r="K210" i="1" s="1"/>
  <c r="M210" i="1" s="1"/>
  <c r="O210" i="1" s="1"/>
  <c r="I209" i="1"/>
  <c r="K209" i="1" s="1"/>
  <c r="M209" i="1" s="1"/>
  <c r="O209" i="1" s="1"/>
  <c r="I208" i="1"/>
  <c r="K208" i="1" s="1"/>
  <c r="M208" i="1" s="1"/>
  <c r="O208" i="1" s="1"/>
  <c r="I207" i="1"/>
  <c r="K207" i="1" s="1"/>
  <c r="M207" i="1" s="1"/>
  <c r="O207" i="1" s="1"/>
  <c r="I206" i="1"/>
  <c r="K206" i="1" s="1"/>
  <c r="M206" i="1" s="1"/>
  <c r="O206" i="1" s="1"/>
  <c r="I205" i="1"/>
  <c r="K205" i="1" s="1"/>
  <c r="M205" i="1" s="1"/>
  <c r="O205" i="1" s="1"/>
  <c r="I204" i="1"/>
  <c r="K204" i="1" s="1"/>
  <c r="M204" i="1" s="1"/>
  <c r="O204" i="1" s="1"/>
  <c r="I203" i="1"/>
  <c r="K203" i="1" s="1"/>
  <c r="M203" i="1" s="1"/>
  <c r="O203" i="1" s="1"/>
  <c r="I202" i="1"/>
  <c r="K202" i="1" s="1"/>
  <c r="M202" i="1" s="1"/>
  <c r="O202" i="1" s="1"/>
  <c r="I201" i="1"/>
  <c r="K201" i="1" s="1"/>
  <c r="M201" i="1" s="1"/>
  <c r="O201" i="1" s="1"/>
  <c r="I200" i="1"/>
  <c r="K200" i="1" s="1"/>
  <c r="M200" i="1" s="1"/>
  <c r="O200" i="1" s="1"/>
  <c r="I199" i="1"/>
  <c r="K199" i="1" s="1"/>
  <c r="M199" i="1" s="1"/>
  <c r="O199" i="1" s="1"/>
  <c r="I198" i="1"/>
  <c r="K198" i="1" s="1"/>
  <c r="M198" i="1" s="1"/>
  <c r="O198" i="1" s="1"/>
  <c r="I197" i="1"/>
  <c r="K197" i="1" s="1"/>
  <c r="M197" i="1" s="1"/>
  <c r="O197" i="1" s="1"/>
  <c r="I196" i="1"/>
  <c r="K196" i="1" s="1"/>
  <c r="M196" i="1" s="1"/>
  <c r="O196" i="1" s="1"/>
  <c r="I195" i="1"/>
  <c r="K195" i="1" s="1"/>
  <c r="M195" i="1" s="1"/>
  <c r="O195" i="1" s="1"/>
  <c r="I194" i="1"/>
  <c r="K194" i="1" s="1"/>
  <c r="M194" i="1" s="1"/>
  <c r="O194" i="1" s="1"/>
  <c r="I193" i="1"/>
  <c r="K193" i="1" s="1"/>
  <c r="M193" i="1" s="1"/>
  <c r="O193" i="1" s="1"/>
  <c r="I192" i="1"/>
  <c r="K192" i="1" s="1"/>
  <c r="M192" i="1" s="1"/>
  <c r="O192" i="1" s="1"/>
  <c r="I191" i="1"/>
  <c r="K191" i="1" s="1"/>
  <c r="M191" i="1" s="1"/>
  <c r="O191" i="1" s="1"/>
  <c r="I190" i="1"/>
  <c r="K190" i="1" s="1"/>
  <c r="M190" i="1" s="1"/>
  <c r="O190" i="1" s="1"/>
  <c r="I189" i="1"/>
  <c r="K189" i="1" s="1"/>
  <c r="M189" i="1" s="1"/>
  <c r="O189" i="1" s="1"/>
  <c r="I188" i="1"/>
  <c r="K188" i="1" s="1"/>
  <c r="M188" i="1" s="1"/>
  <c r="O188" i="1" s="1"/>
  <c r="I187" i="1"/>
  <c r="K187" i="1" s="1"/>
  <c r="M187" i="1" s="1"/>
  <c r="O187" i="1" s="1"/>
  <c r="I186" i="1"/>
  <c r="K186" i="1" s="1"/>
  <c r="M186" i="1" s="1"/>
  <c r="O186" i="1" s="1"/>
  <c r="I185" i="1"/>
  <c r="K185" i="1" s="1"/>
  <c r="M185" i="1" s="1"/>
  <c r="O185" i="1" s="1"/>
  <c r="I184" i="1"/>
  <c r="K184" i="1" s="1"/>
  <c r="M184" i="1" s="1"/>
  <c r="O184" i="1" s="1"/>
  <c r="I183" i="1"/>
  <c r="K183" i="1" s="1"/>
  <c r="M183" i="1" s="1"/>
  <c r="O183" i="1" s="1"/>
  <c r="I182" i="1"/>
  <c r="K182" i="1" s="1"/>
  <c r="M182" i="1" s="1"/>
  <c r="O182" i="1" s="1"/>
  <c r="I181" i="1"/>
  <c r="K181" i="1" s="1"/>
  <c r="M181" i="1" s="1"/>
  <c r="O181" i="1" s="1"/>
  <c r="I180" i="1"/>
  <c r="K180" i="1" s="1"/>
  <c r="M180" i="1" s="1"/>
  <c r="O180" i="1" s="1"/>
  <c r="I179" i="1"/>
  <c r="K179" i="1" s="1"/>
  <c r="M179" i="1" s="1"/>
  <c r="O179" i="1" s="1"/>
  <c r="I178" i="1"/>
  <c r="K178" i="1" s="1"/>
  <c r="M178" i="1" s="1"/>
  <c r="O178" i="1" s="1"/>
  <c r="I177" i="1"/>
  <c r="K177" i="1" s="1"/>
  <c r="M177" i="1" s="1"/>
  <c r="O177" i="1" s="1"/>
  <c r="I176" i="1"/>
  <c r="K176" i="1" s="1"/>
  <c r="M176" i="1" s="1"/>
  <c r="O176" i="1" s="1"/>
  <c r="I175" i="1"/>
  <c r="K175" i="1" s="1"/>
  <c r="M175" i="1" s="1"/>
  <c r="O175" i="1" s="1"/>
  <c r="I174" i="1"/>
  <c r="K174" i="1" s="1"/>
  <c r="M174" i="1" s="1"/>
  <c r="O174" i="1" s="1"/>
  <c r="I173" i="1"/>
  <c r="K173" i="1" s="1"/>
  <c r="M173" i="1" s="1"/>
  <c r="O173" i="1" s="1"/>
  <c r="I172" i="1"/>
  <c r="K172" i="1" s="1"/>
  <c r="M172" i="1" s="1"/>
  <c r="O172" i="1" s="1"/>
  <c r="I165" i="1"/>
  <c r="K165" i="1" s="1"/>
  <c r="M165" i="1" s="1"/>
  <c r="O165" i="1" s="1"/>
  <c r="I164" i="1"/>
  <c r="K164" i="1" s="1"/>
  <c r="M164" i="1" s="1"/>
  <c r="O164" i="1" s="1"/>
  <c r="I163" i="1"/>
  <c r="K163" i="1" s="1"/>
  <c r="M163" i="1" s="1"/>
  <c r="O163" i="1" s="1"/>
  <c r="I152" i="1"/>
  <c r="K152" i="1" s="1"/>
  <c r="M152" i="1" s="1"/>
  <c r="O152" i="1" s="1"/>
  <c r="I151" i="1"/>
  <c r="K151" i="1" s="1"/>
  <c r="M151" i="1" s="1"/>
  <c r="O151" i="1" s="1"/>
  <c r="I150" i="1"/>
  <c r="K150" i="1" s="1"/>
  <c r="M150" i="1" s="1"/>
  <c r="O150" i="1" s="1"/>
  <c r="I145" i="1"/>
  <c r="K145" i="1" s="1"/>
  <c r="M145" i="1" s="1"/>
  <c r="O145" i="1" s="1"/>
  <c r="I144" i="1"/>
  <c r="K144" i="1" s="1"/>
  <c r="M144" i="1" s="1"/>
  <c r="O144" i="1" s="1"/>
  <c r="I143" i="1"/>
  <c r="K143" i="1" s="1"/>
  <c r="M143" i="1" s="1"/>
  <c r="O143" i="1" s="1"/>
  <c r="I126" i="1"/>
  <c r="K126" i="1" s="1"/>
  <c r="M126" i="1" s="1"/>
  <c r="O126" i="1" s="1"/>
  <c r="I124" i="1"/>
  <c r="K124" i="1" s="1"/>
  <c r="M124" i="1" s="1"/>
  <c r="O124" i="1" s="1"/>
  <c r="I117" i="1"/>
  <c r="K117" i="1" s="1"/>
  <c r="M117" i="1" s="1"/>
  <c r="O117" i="1" s="1"/>
  <c r="I113" i="1"/>
  <c r="K113" i="1" s="1"/>
  <c r="M113" i="1" s="1"/>
  <c r="O113" i="1" s="1"/>
  <c r="I108" i="1"/>
  <c r="K108" i="1" s="1"/>
  <c r="M108" i="1" s="1"/>
  <c r="O108" i="1" s="1"/>
  <c r="I107" i="1"/>
  <c r="K107" i="1" s="1"/>
  <c r="M107" i="1" s="1"/>
  <c r="O107" i="1" s="1"/>
  <c r="I103" i="1"/>
  <c r="K103" i="1" s="1"/>
  <c r="M103" i="1" s="1"/>
  <c r="O103" i="1" s="1"/>
  <c r="I88" i="1"/>
  <c r="K88" i="1" s="1"/>
  <c r="M88" i="1" s="1"/>
  <c r="O88" i="1" s="1"/>
  <c r="I85" i="1"/>
  <c r="K85" i="1" s="1"/>
  <c r="M85" i="1" s="1"/>
  <c r="O85" i="1" s="1"/>
  <c r="I83" i="1"/>
  <c r="K83" i="1" s="1"/>
  <c r="M83" i="1" s="1"/>
  <c r="O83" i="1" s="1"/>
  <c r="I74" i="1"/>
  <c r="K74" i="1" s="1"/>
  <c r="M74" i="1" s="1"/>
  <c r="O74" i="1" s="1"/>
  <c r="I73" i="1"/>
  <c r="K73" i="1" s="1"/>
  <c r="M73" i="1" s="1"/>
  <c r="O73" i="1" s="1"/>
  <c r="I69" i="1"/>
  <c r="K69" i="1" s="1"/>
  <c r="M69" i="1" s="1"/>
  <c r="O69" i="1" s="1"/>
  <c r="I68" i="1"/>
  <c r="K68" i="1" s="1"/>
  <c r="M68" i="1" s="1"/>
  <c r="O68" i="1" s="1"/>
  <c r="I67" i="1"/>
  <c r="K67" i="1" s="1"/>
  <c r="M67" i="1" s="1"/>
  <c r="O67" i="1" s="1"/>
  <c r="I65" i="1"/>
  <c r="K65" i="1" s="1"/>
  <c r="M65" i="1" s="1"/>
  <c r="O65" i="1" s="1"/>
  <c r="I64" i="1"/>
  <c r="K64" i="1" s="1"/>
  <c r="M64" i="1" s="1"/>
  <c r="O64" i="1" s="1"/>
  <c r="I63" i="1"/>
  <c r="K63" i="1" s="1"/>
  <c r="M63" i="1" s="1"/>
  <c r="O63" i="1" s="1"/>
  <c r="I61" i="1"/>
  <c r="K61" i="1" s="1"/>
  <c r="M61" i="1" s="1"/>
  <c r="O61" i="1" s="1"/>
  <c r="I60" i="1"/>
  <c r="K60" i="1" s="1"/>
  <c r="M60" i="1" s="1"/>
  <c r="O60" i="1" s="1"/>
  <c r="I59" i="1"/>
  <c r="K59" i="1" s="1"/>
  <c r="M59" i="1" s="1"/>
  <c r="O59" i="1" s="1"/>
  <c r="I56" i="1"/>
  <c r="K56" i="1" s="1"/>
  <c r="M56" i="1" s="1"/>
  <c r="O56" i="1" s="1"/>
  <c r="I49" i="1"/>
  <c r="K49" i="1" s="1"/>
  <c r="M49" i="1" s="1"/>
  <c r="O49" i="1" s="1"/>
  <c r="I48" i="1"/>
  <c r="K48" i="1" s="1"/>
  <c r="M48" i="1" s="1"/>
  <c r="O48" i="1" s="1"/>
  <c r="I47" i="1"/>
  <c r="K47" i="1" s="1"/>
  <c r="M47" i="1" s="1"/>
  <c r="O47" i="1" s="1"/>
  <c r="I29" i="1"/>
  <c r="K29" i="1" s="1"/>
  <c r="M29" i="1" s="1"/>
  <c r="O29" i="1" s="1"/>
  <c r="I28" i="1"/>
  <c r="K28" i="1" s="1"/>
  <c r="M28" i="1" s="1"/>
  <c r="O28" i="1" s="1"/>
  <c r="I27" i="1"/>
  <c r="K27" i="1" s="1"/>
  <c r="M27" i="1" s="1"/>
  <c r="O27" i="1" s="1"/>
  <c r="I116" i="1" l="1"/>
  <c r="K116" i="1" s="1"/>
  <c r="M116" i="1" s="1"/>
  <c r="O116" i="1" s="1"/>
  <c r="H114" i="1"/>
  <c r="I114" i="1" s="1"/>
  <c r="K114" i="1" s="1"/>
  <c r="M114" i="1" s="1"/>
  <c r="O114" i="1" s="1"/>
  <c r="I106" i="1"/>
  <c r="K106" i="1" s="1"/>
  <c r="M106" i="1" s="1"/>
  <c r="O106" i="1" s="1"/>
  <c r="I102" i="1"/>
  <c r="K102" i="1" s="1"/>
  <c r="M102" i="1" s="1"/>
  <c r="O102" i="1" s="1"/>
  <c r="I111" i="1"/>
  <c r="K111" i="1" s="1"/>
  <c r="M111" i="1" s="1"/>
  <c r="O111" i="1" s="1"/>
  <c r="H100" i="1"/>
  <c r="I101" i="1"/>
  <c r="K101" i="1" s="1"/>
  <c r="M101" i="1" s="1"/>
  <c r="O101" i="1" s="1"/>
  <c r="H109" i="1"/>
  <c r="I109" i="1" s="1"/>
  <c r="K109" i="1" s="1"/>
  <c r="M109" i="1" s="1"/>
  <c r="O109" i="1" s="1"/>
  <c r="I110" i="1"/>
  <c r="K110" i="1" s="1"/>
  <c r="M110" i="1" s="1"/>
  <c r="O110" i="1" s="1"/>
  <c r="I105" i="1"/>
  <c r="K105" i="1" s="1"/>
  <c r="M105" i="1" s="1"/>
  <c r="O105" i="1" s="1"/>
  <c r="H104" i="1"/>
  <c r="I104" i="1" s="1"/>
  <c r="K104" i="1" s="1"/>
  <c r="M104" i="1" s="1"/>
  <c r="O104" i="1" s="1"/>
  <c r="H87" i="1"/>
  <c r="I84" i="1"/>
  <c r="K84" i="1" s="1"/>
  <c r="M84" i="1" s="1"/>
  <c r="O84" i="1" s="1"/>
  <c r="H82" i="1"/>
  <c r="I82" i="1" s="1"/>
  <c r="K82" i="1" s="1"/>
  <c r="M82" i="1" s="1"/>
  <c r="O82" i="1" s="1"/>
  <c r="H72" i="1"/>
  <c r="I72" i="1" s="1"/>
  <c r="K72" i="1" s="1"/>
  <c r="M72" i="1" s="1"/>
  <c r="O72" i="1" s="1"/>
  <c r="I66" i="1"/>
  <c r="K66" i="1" s="1"/>
  <c r="M66" i="1" s="1"/>
  <c r="O66" i="1" s="1"/>
  <c r="H62" i="1"/>
  <c r="I62" i="1" s="1"/>
  <c r="K62" i="1" s="1"/>
  <c r="M62" i="1" s="1"/>
  <c r="O62" i="1" s="1"/>
  <c r="H58" i="1"/>
  <c r="I55" i="1"/>
  <c r="K55" i="1" s="1"/>
  <c r="M55" i="1" s="1"/>
  <c r="O55" i="1" s="1"/>
  <c r="H46" i="1"/>
  <c r="I46" i="1" s="1"/>
  <c r="K46" i="1" s="1"/>
  <c r="M46" i="1" s="1"/>
  <c r="O46" i="1" s="1"/>
  <c r="H26" i="1"/>
  <c r="H25" i="1" l="1"/>
  <c r="I25" i="1" s="1"/>
  <c r="K25" i="1" s="1"/>
  <c r="M25" i="1" s="1"/>
  <c r="O25" i="1" s="1"/>
  <c r="H57" i="1"/>
  <c r="H99" i="1"/>
  <c r="I99" i="1" s="1"/>
  <c r="K99" i="1" s="1"/>
  <c r="M99" i="1" s="1"/>
  <c r="O99" i="1" s="1"/>
  <c r="I58" i="1"/>
  <c r="K58" i="1" s="1"/>
  <c r="M58" i="1" s="1"/>
  <c r="O58" i="1" s="1"/>
  <c r="I26" i="1"/>
  <c r="K26" i="1" s="1"/>
  <c r="M26" i="1" s="1"/>
  <c r="O26" i="1" s="1"/>
  <c r="I87" i="1"/>
  <c r="K87" i="1" s="1"/>
  <c r="M87" i="1" s="1"/>
  <c r="O87" i="1" s="1"/>
  <c r="H86" i="1"/>
  <c r="I115" i="1"/>
  <c r="K115" i="1" s="1"/>
  <c r="M115" i="1" s="1"/>
  <c r="O115" i="1" s="1"/>
  <c r="I100" i="1"/>
  <c r="K100" i="1" s="1"/>
  <c r="M100" i="1" s="1"/>
  <c r="O100" i="1" s="1"/>
  <c r="I57" i="1" l="1"/>
  <c r="K57" i="1" s="1"/>
  <c r="M57" i="1" s="1"/>
  <c r="O57" i="1" s="1"/>
  <c r="I86" i="1"/>
  <c r="K86" i="1" s="1"/>
  <c r="M86" i="1" s="1"/>
  <c r="O86" i="1" s="1"/>
  <c r="H24" i="1"/>
  <c r="H526" i="1" s="1"/>
  <c r="D25" i="2"/>
  <c r="C25" i="2"/>
  <c r="C10" i="2"/>
  <c r="E12" i="2"/>
  <c r="C15" i="2"/>
  <c r="C12" i="2"/>
  <c r="C6" i="2"/>
  <c r="I24" i="1" l="1"/>
  <c r="K24" i="1" s="1"/>
  <c r="M24" i="1" s="1"/>
  <c r="O24" i="1" s="1"/>
  <c r="I526" i="1"/>
  <c r="K526" i="1" s="1"/>
  <c r="M526" i="1" s="1"/>
  <c r="O526" i="1" s="1"/>
  <c r="D16" i="2"/>
  <c r="C16" i="2"/>
</calcChain>
</file>

<file path=xl/sharedStrings.xml><?xml version="1.0" encoding="utf-8"?>
<sst xmlns="http://schemas.openxmlformats.org/spreadsheetml/2006/main" count="1042" uniqueCount="508">
  <si>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</si>
  <si>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</si>
  <si>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</si>
  <si>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</si>
  <si>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</si>
  <si>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</si>
  <si>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</si>
  <si>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</si>
  <si>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</si>
  <si>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</si>
  <si>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</si>
  <si>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</si>
  <si>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</si>
  <si>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</si>
  <si>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</si>
  <si>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</si>
  <si>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</si>
  <si>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</si>
  <si>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</si>
  <si>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</si>
  <si>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</si>
  <si>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</si>
  <si>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</si>
  <si>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</si>
  <si>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</si>
  <si>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</si>
  <si>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</si>
  <si>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</si>
  <si>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01 1 02 62500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</si>
  <si>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</si>
  <si>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</si>
  <si>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</si>
  <si>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</si>
  <si>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</si>
  <si>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</si>
  <si>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</si>
  <si>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</si>
  <si>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</si>
  <si>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</si>
  <si>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</si>
  <si>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</si>
  <si>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</si>
  <si>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</si>
  <si>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</si>
  <si>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</si>
  <si>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</si>
  <si>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</si>
  <si>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</si>
  <si>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Предоставление субсидий  бюджетным, автономным учреждениям и иным некоммерческим организациям</t>
  </si>
  <si>
    <t>Мероприятия по оздоровлению детей</t>
  </si>
  <si>
    <t>03 1 01 10170</t>
  </si>
  <si>
    <t>04 0 00 00000</t>
  </si>
  <si>
    <t>04 1 04 00000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</si>
  <si>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</si>
  <si>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</si>
  <si>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</si>
  <si>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</si>
  <si>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</si>
  <si>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</si>
  <si>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</si>
  <si>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</si>
  <si>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</si>
  <si>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</si>
  <si>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</si>
  <si>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</si>
  <si>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</si>
  <si>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</si>
  <si>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</si>
  <si>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</si>
  <si>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07 1 03 00000</t>
  </si>
  <si>
    <t>07 1 03 10430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</si>
  <si>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</si>
  <si>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</si>
  <si>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</si>
  <si>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</si>
  <si>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</si>
  <si>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</si>
  <si>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</si>
  <si>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</si>
  <si>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</si>
  <si>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</si>
  <si>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</si>
  <si>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</si>
  <si>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</si>
  <si>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</si>
  <si>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</si>
  <si>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</si>
  <si>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</si>
  <si>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</si>
  <si>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</si>
  <si>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</si>
  <si>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</si>
  <si>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</si>
  <si>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</si>
  <si>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</si>
  <si>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</si>
  <si>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</si>
  <si>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</si>
  <si>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</si>
  <si>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</si>
  <si>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</si>
  <si>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</si>
  <si>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</si>
  <si>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</si>
  <si>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</si>
  <si>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Мероприятия по предупреждению детского дорожно-транспортного травматизма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</si>
  <si>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</si>
  <si>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</si>
  <si>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</si>
  <si>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</si>
  <si>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</si>
  <si>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</si>
  <si>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11 1 02 60820</t>
  </si>
  <si>
    <t>11 1 03 00000</t>
  </si>
  <si>
    <t>11 1 03 00590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</si>
  <si>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</si>
  <si>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</si>
  <si>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</si>
  <si>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</si>
  <si>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11 1 04 00000</t>
  </si>
  <si>
    <t>11 1 04 00590</t>
  </si>
  <si>
    <t>11 1 05 00000</t>
  </si>
  <si>
    <t>11 1 05 00590</t>
  </si>
  <si>
    <t>13 0 00 00000</t>
  </si>
  <si>
    <t>13 1 03 00000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</si>
  <si>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</si>
  <si>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</si>
  <si>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</si>
  <si>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</si>
  <si>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</si>
  <si>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</si>
  <si>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</si>
  <si>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</si>
  <si>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</si>
  <si>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17 1 01 00000</t>
  </si>
  <si>
    <t>17 1 01 R0820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</si>
  <si>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</si>
  <si>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</si>
  <si>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</si>
  <si>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17 1 02 00000</t>
  </si>
  <si>
    <t>17 1 02 10170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</si>
  <si>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</si>
  <si>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</si>
  <si>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</si>
  <si>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</si>
  <si>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</si>
  <si>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</si>
  <si>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</si>
  <si>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</si>
  <si>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</si>
  <si>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</si>
  <si>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</si>
  <si>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</si>
  <si>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</si>
  <si>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</si>
  <si>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</si>
  <si>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</si>
  <si>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</si>
  <si>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</si>
  <si>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</si>
  <si>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</si>
  <si>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</si>
  <si>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19 1 02 00000</t>
  </si>
  <si>
    <t>19 1 02 61650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</si>
  <si>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</si>
  <si>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</si>
  <si>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</si>
  <si>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</si>
  <si>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</si>
  <si>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</si>
  <si>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</si>
  <si>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</si>
  <si>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</si>
  <si>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</si>
  <si>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</si>
  <si>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</si>
  <si>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</si>
  <si>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</si>
  <si>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</si>
  <si>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</si>
  <si>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</si>
  <si>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</si>
  <si>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</si>
  <si>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</si>
  <si>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</si>
  <si>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</si>
  <si>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</si>
  <si>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</si>
  <si>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</si>
  <si>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</si>
  <si>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72 2 00 51200</t>
  </si>
  <si>
    <t>72 2 00 60900</t>
  </si>
  <si>
    <t>72 2 00 60890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</si>
  <si>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</si>
  <si>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</si>
  <si>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</si>
  <si>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</si>
  <si>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</si>
  <si>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</si>
  <si>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</si>
  <si>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</si>
  <si>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</si>
  <si>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</si>
  <si>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</si>
  <si>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</si>
  <si>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</si>
  <si>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</si>
  <si>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</si>
  <si>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</si>
  <si>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</si>
  <si>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</si>
  <si>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</si>
  <si>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</si>
  <si>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</si>
  <si>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</si>
  <si>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</si>
  <si>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</si>
  <si>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</si>
  <si>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</si>
  <si>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</si>
  <si>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</si>
  <si>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</si>
  <si>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</si>
  <si>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</si>
  <si>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</si>
  <si>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</si>
  <si>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Межбюджетные трансферты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</si>
  <si>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</si>
  <si>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</si>
  <si>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</si>
  <si>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</si>
  <si>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</si>
  <si>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</si>
  <si>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</si>
  <si>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</si>
  <si>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</si>
  <si>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</si>
  <si>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</si>
  <si>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</si>
  <si>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</si>
  <si>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</si>
  <si>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</si>
  <si>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</si>
  <si>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</si>
  <si>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</si>
  <si>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</si>
  <si>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</si>
  <si>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</si>
  <si>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</si>
  <si>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</si>
  <si>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</si>
  <si>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13 1 02 00000</t>
  </si>
  <si>
    <t>Мероприятия по предоставлению субсидии МУП</t>
  </si>
  <si>
    <t>13 1 02 10090</t>
  </si>
  <si>
    <t>13 1 03 10240</t>
  </si>
  <si>
    <t>Субсидия на осуществление мероприятий по предупреждению дорожно-транспортного травматизма</t>
  </si>
  <si>
    <t xml:space="preserve">01 101 60820
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</si>
  <si>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</si>
  <si>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</si>
  <si>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</si>
  <si>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</si>
  <si>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</si>
  <si>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</si>
  <si>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</si>
  <si>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</si>
  <si>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</si>
  <si>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</si>
  <si>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</si>
  <si>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</si>
  <si>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</si>
  <si>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</si>
  <si>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</si>
  <si>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</si>
  <si>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</si>
  <si>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</si>
  <si>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</si>
  <si>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</si>
  <si>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</si>
  <si>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</si>
  <si>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</si>
  <si>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</si>
  <si>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Расходы на обеспечение деятельности (оказания услуг) муниципальными учреждениями - Муниципальное казенное учрежд"Служба по делам гражданской обороны и чрезвычайным ситуациям"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</si>
  <si>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</si>
  <si>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</si>
  <si>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</si>
  <si>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</si>
  <si>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</si>
  <si>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</si>
  <si>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</si>
  <si>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"Модернизация инвестиционного портала путем поставки и внедрения готового решения «Инвестпортал"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</si>
  <si>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</si>
  <si>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</si>
  <si>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</si>
  <si>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</si>
  <si>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</si>
  <si>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</si>
  <si>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</si>
  <si>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</si>
  <si>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"Мероприятия по организации отдыха и оздоровления детей Тбилисского района в летний период"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</si>
  <si>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</si>
  <si>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</si>
  <si>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</si>
  <si>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</si>
  <si>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</si>
  <si>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</si>
  <si>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</si>
  <si>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</si>
  <si>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</si>
  <si>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</si>
  <si>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</si>
  <si>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</si>
  <si>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</si>
  <si>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</si>
  <si>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Обеспечение деятельности контрольно-счетной палаты муниципального образования Тбилисский район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</si>
  <si>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</si>
  <si>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</si>
  <si>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</si>
  <si>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</si>
  <si>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</si>
  <si>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</si>
  <si>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</si>
  <si>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</si>
  <si>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</si>
  <si>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</si>
  <si>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</si>
  <si>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</si>
  <si>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</si>
  <si>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</si>
  <si>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</si>
  <si>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</si>
  <si>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</si>
  <si>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</si>
  <si>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</si>
  <si>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200</t>
  </si>
  <si>
    <t>04 1 18 00000</t>
  </si>
  <si>
    <t>04 1 19 00000</t>
  </si>
  <si>
    <t>600</t>
  </si>
  <si>
    <t>72 0 00 00000</t>
  </si>
  <si>
    <t>70 1 00 00190</t>
  </si>
  <si>
    <t>70 1 00 00000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</si>
  <si>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</si>
  <si>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>17 1 01 C0820</t>
  </si>
  <si>
    <t>400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</si>
  <si>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</si>
  <si>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</si>
  <si>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</si>
  <si>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</si>
  <si>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</si>
  <si>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</si>
  <si>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74 2 00 10500</t>
  </si>
  <si>
    <t>Федеральный проект "Безопасность дорожного движения"</t>
  </si>
  <si>
    <t>01 1 R3 00000</t>
  </si>
  <si>
    <t>10 1 R3 S2470</t>
  </si>
  <si>
    <t>10 1 R3 00000</t>
  </si>
  <si>
    <t>19 1 01 60910</t>
  </si>
  <si>
    <t xml:space="preserve">Субвенции на осуществление отдельных государственных полномочий Краснодарского края по поддержке сельскохозяйственного производства </t>
  </si>
  <si>
    <t>Субвенции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</si>
  <si>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"Организация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район"</t>
  </si>
  <si>
    <t>Заместитель главы муниципального</t>
  </si>
  <si>
    <t>начальник финансового управления</t>
  </si>
  <si>
    <t>Подпрограмма "Профилактика терроризма и экстремизма в муниципальном образовании Тбилисский район"</t>
  </si>
  <si>
    <t>Обслуживание лицензионной физической охраны</t>
  </si>
  <si>
    <t>Мероприятия в области дошкольного образования</t>
  </si>
  <si>
    <t>10 2 01 10300</t>
  </si>
  <si>
    <t>10 2 00 00000</t>
  </si>
  <si>
    <t>10 2 01 00000</t>
  </si>
  <si>
    <t>10 2 01 10290</t>
  </si>
  <si>
    <t>10 2 03 10310</t>
  </si>
  <si>
    <t xml:space="preserve">Комплексные меры  по профилактике терроризма </t>
  </si>
  <si>
    <t>10 2 03 10200</t>
  </si>
  <si>
    <t>03 1 01 63110</t>
  </si>
  <si>
    <t>10 2 03 00000</t>
  </si>
  <si>
    <t>Проведение информационно-пропагандистского сопровождения антитеррористической деятельности на территории муниципального образования Тбилисский район</t>
  </si>
  <si>
    <t>01 1 01 53030</t>
  </si>
  <si>
    <t xml:space="preserve">Мероприятия в области жилищного хозяйства </t>
  </si>
  <si>
    <t>04 1 18 S0340</t>
  </si>
  <si>
    <t>01 1 02 L3040</t>
  </si>
  <si>
    <t>Субсидии на обеспечение условий для развития физической культуры и массового спорта в части оплаты труда инструкторов по спорту</t>
  </si>
  <si>
    <t>"Капитальный ремонт стадиона по адресу: Краснодарский край, Тбилисский район, ст. Тбилисская, ул. Базарная, 143 "А"</t>
  </si>
  <si>
    <t>Субвенция на 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</si>
  <si>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Субвенция на осуществление отдельных государственных полномочий Краснодарского края по поддержке сельскохозяйственного производства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</si>
  <si>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</si>
  <si>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</si>
  <si>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 xml:space="preserve">Субсидия на 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 </t>
  </si>
  <si>
    <t>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</t>
  </si>
  <si>
    <t>Субвенция на осуществление отдельных государственных полномочий по обеспечению жилыми помещениями детей сирот и детей, оставшихся без попечения родителей, лиц из числа детей 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 сирот и детей, оставшихся без попечения родителей, в Краснодарском крае"</t>
  </si>
  <si>
    <t>Субсидия на 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</si>
  <si>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</si>
  <si>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бразовательным программам основного общего и среднего общего образования и выплате педагогическим работникам, участвующим в проведении государственной итоговой аттестации
по образовательным программам основного общего и среднего общего образования, компенсации за работу по подготовке и проведению указанной государственной итоговой аттестации</t>
  </si>
  <si>
    <t>Субсидия на организацию бесплатного горячего питания обучающихся по образовательным программам начального общего образование в муниципальных образовательных организациях</t>
  </si>
  <si>
    <t>Организация бесплатного горячего питания обучающихся по образовательным программам начального общего образование в  муниципальных образовательных организациях</t>
  </si>
  <si>
    <t>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</si>
  <si>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Субсидия бюджетам муниципальных образований на строительство, реконструкцию (в том числе реконструкцию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</si>
  <si>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04 1 04 S0470</t>
  </si>
  <si>
    <t xml:space="preserve">(муниципальным программным и непрограммным </t>
  </si>
  <si>
    <t>04 1 29 00000</t>
  </si>
  <si>
    <t>04 1 29 S0470</t>
  </si>
  <si>
    <t>"Строительство объекта: "Детское дошкольное учреждение на 80 мест по адресу: Краснодарский край, Тбилисский район, ст-ца Ловлинская, ул. Гагарина,1 "Г"</t>
  </si>
  <si>
    <t>Строительство, реконструкция (в том числе реконструкция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</si>
  <si>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 xml:space="preserve">   </t>
  </si>
  <si>
    <t>Н.А. Кривошеева</t>
  </si>
  <si>
    <t>Утверждено на 2022 год</t>
  </si>
  <si>
    <t>Изменения +,-</t>
  </si>
  <si>
    <t>04 1 19 S1100</t>
  </si>
  <si>
    <t>Ведомственная целевая программа "Поддержка  и развитие кубанского казачества в  муниципальном образовании Тбилисский район"</t>
  </si>
  <si>
    <t>"Субсидии на компенсацию выпадающих доходов из-за разницы между установленным тарифом и экономически обоснованным тарифом"</t>
  </si>
  <si>
    <t>"Строительство объекта: «Общеобразовательная школа на 1100 мест по ул. 8 марта в ст.Тбилисской Краснодарского края"</t>
  </si>
  <si>
    <t>Строительство, реконструкцию (в том числе реконструкция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</si>
  <si>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"Строительство многофункциональной спортивно-игровой площадки с зоной уличных тренажеров и воркаута в хуторе Песчаном"</t>
  </si>
  <si>
    <t>Субсидия на строительство многофункциональных спортивно-игровых площадок в целях обеспечения условий для занятий физической культурой и массовым спортом в муниципальном образовании</t>
  </si>
  <si>
    <t>Строительство многофункциональных спортивно-игровых площадок в целях обеспечения условий для занятий физической культурой и массовым спортом в муниципальном образовании</t>
  </si>
  <si>
    <t>01 1 01 10290</t>
  </si>
  <si>
    <t>Осуществление муниципальными учреждениями капитального ремонта</t>
  </si>
  <si>
    <t>01 1 01 09020</t>
  </si>
  <si>
    <t>01 1 01 10300</t>
  </si>
  <si>
    <t xml:space="preserve"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автобусов и микроавтобусов для обеспечения подвоза учащихся)
</t>
  </si>
  <si>
    <t>01 1 R3 S3240</t>
  </si>
  <si>
    <t>Обеспечение функционирования персонифицированного финансирования дополнительного образования детей</t>
  </si>
  <si>
    <t>01 1 01 10520</t>
  </si>
  <si>
    <t>Мероприятия в области культуры</t>
  </si>
  <si>
    <t>11 1 02 10320</t>
  </si>
  <si>
    <t>11 1 03 10320</t>
  </si>
  <si>
    <t>11 1 05 10320</t>
  </si>
  <si>
    <t>11 1 05 S0640</t>
  </si>
  <si>
    <t>Проведение углубленного медицинского осмотра занимающихся на отделениях по видам спорта</t>
  </si>
  <si>
    <t>09 1 01 10540</t>
  </si>
  <si>
    <t>классификации расходов бюджетов на 2022 год</t>
  </si>
  <si>
    <t>Субвенция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</si>
  <si>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Ремонт и укрепление материально-технической базы, техническое оснащение муниципальных учреждений культуры и (или) детских музыкальных школ, художественных школ, школ искусств, домов детского творчества</t>
  </si>
  <si>
    <t xml:space="preserve">Субвенция на осуществление отдельных  государственных полномочий  Краснодарского края по организации оздоровления и отдыха детей 
</t>
  </si>
  <si>
    <t>72 2 00 69190</t>
  </si>
  <si>
    <t>72 2 00 69200</t>
  </si>
  <si>
    <t>72 2 00 69180</t>
  </si>
  <si>
    <t>72 2 00 69170</t>
  </si>
  <si>
    <t>Субсидия бюджетам муниципальных образований на создание новых мест в общеобразовательных организациях</t>
  </si>
  <si>
    <t>Создание новых мест в общеобразовательных организациях</t>
  </si>
  <si>
    <t>17 1 02 69120</t>
  </si>
  <si>
    <t>17 1 01 69160</t>
  </si>
  <si>
    <t>17 1 02 69100</t>
  </si>
  <si>
    <t>17 1 02 69140</t>
  </si>
  <si>
    <t>17 1 02 69130</t>
  </si>
  <si>
    <t>17 1 02 69110</t>
  </si>
  <si>
    <t>04 1 21 00000</t>
  </si>
  <si>
    <t>04 1 21 S2880</t>
  </si>
  <si>
    <t xml:space="preserve">Строительство объекта: "Спортивный центр единоборств в ст. Тбилисской ул. Базарная д. 124 "И" </t>
  </si>
  <si>
    <t>Субсидия на 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</si>
  <si>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</si>
  <si>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Субвенция на 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</si>
  <si>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01 1 02 63540</t>
  </si>
  <si>
    <t>Субсидии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</si>
  <si>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</si>
  <si>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 xml:space="preserve">01 1 02 S3410
</t>
  </si>
  <si>
    <t>Субсидии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</si>
  <si>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</si>
  <si>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01 1 02 S3550</t>
  </si>
  <si>
    <t>Уточнено на 2022 год</t>
  </si>
  <si>
    <t>к решению Совета муниципального</t>
  </si>
  <si>
    <t>образования Тбилисский район</t>
  </si>
  <si>
    <t>».</t>
  </si>
  <si>
    <t>решением Совета муниципального</t>
  </si>
  <si>
    <t xml:space="preserve">образования Тбилисский район   </t>
  </si>
  <si>
    <t>Расходы на обеспечение прочих обязательств органов местного самоуправления</t>
  </si>
  <si>
    <t>72 5 00 10020</t>
  </si>
  <si>
    <t>Капитальный ремонт артезианских скважин</t>
  </si>
  <si>
    <t>04 1 30 10240</t>
  </si>
  <si>
    <t>04 1 30 00000</t>
  </si>
  <si>
    <t>Реализация мероприятий федерального проекта "Современная школа"</t>
  </si>
  <si>
    <t>04 1 Е1 00000</t>
  </si>
  <si>
    <t>04 1 Е1 S5200</t>
  </si>
  <si>
    <t>04 1 04 10300</t>
  </si>
  <si>
    <t>04 1 18 10350</t>
  </si>
  <si>
    <t xml:space="preserve">Предоставление субсидий муниципальным бюджетным, автономным учреждениям и иным некоммерческим организациям </t>
  </si>
  <si>
    <t>01 1 01 53032</t>
  </si>
  <si>
    <t>300</t>
  </si>
  <si>
    <t>(тыс. руб.)</t>
  </si>
  <si>
    <t>Приложение 11</t>
  </si>
  <si>
    <t xml:space="preserve"> «Приложение 13</t>
  </si>
  <si>
    <t>Утверждено</t>
  </si>
  <si>
    <t>от 29 декабря 2021 г. № 121</t>
  </si>
  <si>
    <t>"Строительство, реконструкция, капитальный ремонт, ремонт и содержание автомобильных дорог общего пользования местного значения, включенных в реестр имущества муниципального образования Тбилисский район"</t>
  </si>
  <si>
    <t>Капитальный ремонт, ремонт и содержание автомобильных дорог общего пользования, проходящих вне населенных пунктов</t>
  </si>
  <si>
    <t>04 1 32 00000</t>
  </si>
  <si>
    <t>04 1 32 10550</t>
  </si>
  <si>
    <t>"Строительство водопроводных сетей"</t>
  </si>
  <si>
    <t>04 1 31 00000</t>
  </si>
  <si>
    <t>04 1 31 10240</t>
  </si>
  <si>
    <t>"Строительство сети газораспределения х.Песчаный Тбилисского района Краснодарского края, 1 этап строительства, Распределительный газопровод высокого давления с установкой ГРГПП №1 по ул.Выездной. Распределительные газопроводы низкого давления"</t>
  </si>
  <si>
    <t>13 1 04 00000</t>
  </si>
  <si>
    <t>13 1 04 10240</t>
  </si>
  <si>
    <t>Организация водоснабжения населения</t>
  </si>
  <si>
    <t>Передача полномочий по организации водоснабжения населения из поселений в муниципальное образование Тбилисский район</t>
  </si>
  <si>
    <t>76 0 00 00000</t>
  </si>
  <si>
    <t>76 1 00 00000</t>
  </si>
  <si>
    <t>76 1 00 20030</t>
  </si>
  <si>
    <t>"Благоустройство территории "Сквер по ул. Красной, 24 А в ст. Тбилисской Краснодарского края"</t>
  </si>
  <si>
    <t>Мероприятия в области благоустройства</t>
  </si>
  <si>
    <t>04 1 25 00000</t>
  </si>
  <si>
    <t>04 1 25 10250</t>
  </si>
  <si>
    <t>Иные межбюджетные трансферты на дополнительную помощь местным бюджетам для решения социально значимых вопросов местного значения</t>
  </si>
  <si>
    <t>01 1 01 62980</t>
  </si>
  <si>
    <t xml:space="preserve"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 </t>
  </si>
  <si>
    <t xml:space="preserve">Мероприятие по приобретению новогодних подарков </t>
  </si>
  <si>
    <t>03 1 02 00000</t>
  </si>
  <si>
    <t>03 1 02 10280</t>
  </si>
  <si>
    <t>Субсидии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</si>
  <si>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Организация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</si>
  <si>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03 L5190</t>
  </si>
  <si>
    <t>от 10 марта 2022 года  № 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</si>
</sst>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18"/>
      <color theme="1"/>
      <name val="Times New Roman"/>
      <family val="1"/>
      <charset val="204"/>
    </font>
    <font>
      <sz val="18"/>
      <color theme="1"/>
      <name val="Calibri"/>
      <family val="2"/>
      <scheme val="minor"/>
    </font>
    <font>
      <sz val="15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8" fillId="0" borderId="0"/>
  </cellStyleXfs>
  <cellXfs count="224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49" fontId="2" fillId="0" borderId="0" xfId="0" applyNumberFormat="1" applyFont="1" applyBorder="1" applyAlignment="1">
      <alignment horizontal="left"/>
    </xf>
    <xf numFmtId="0" fontId="3" fillId="2" borderId="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top" wrapText="1"/>
    </xf>
    <xf numFmtId="0" fontId="0" fillId="2" borderId="0" xfId="0" applyFill="1"/>
    <xf numFmtId="0" fontId="2" fillId="0" borderId="1" xfId="0" applyFont="1" applyFill="1" applyBorder="1"/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/>
    <xf numFmtId="0" fontId="2" fillId="2" borderId="8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wrapText="1"/>
    </xf>
    <xf numFmtId="0" fontId="4" fillId="2" borderId="1" xfId="1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0" xfId="0" applyFont="1" applyFill="1"/>
    <xf numFmtId="0" fontId="2" fillId="2" borderId="0" xfId="0" applyFont="1" applyFill="1"/>
    <xf numFmtId="0" fontId="5" fillId="0" borderId="0" xfId="0" applyFont="1"/>
    <xf numFmtId="0" fontId="5" fillId="0" borderId="0" xfId="0" applyFont="1" applyAlignment="1">
      <alignment horizontal="lef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4" fillId="2" borderId="1" xfId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left" vertical="top" wrapText="1"/>
    </xf>
    <xf numFmtId="49" fontId="11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0" fontId="5" fillId="0" borderId="0" xfId="0" applyFont="1" applyAlignment="1"/>
    <xf numFmtId="49" fontId="9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/>
    </xf>
    <xf numFmtId="0" fontId="0" fillId="0" borderId="0" xfId="0"/>
    <xf numFmtId="0" fontId="2" fillId="0" borderId="0" xfId="0" applyFont="1"/>
    <xf numFmtId="0" fontId="12" fillId="0" borderId="0" xfId="1" applyFont="1" applyFill="1" applyAlignment="1">
      <alignment horizontal="right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10" fillId="0" borderId="9" xfId="0" applyFont="1" applyBorder="1" applyAlignment="1">
      <alignment horizontal="right"/>
    </xf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1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vertical="top" wrapText="1"/>
    </xf>
    <xf numFmtId="0" fontId="11" fillId="0" borderId="0" xfId="1" applyFont="1" applyAlignment="1">
      <alignment wrapText="1"/>
    </xf>
    <xf numFmtId="49" fontId="4" fillId="2" borderId="1" xfId="1" applyNumberFormat="1" applyFont="1" applyFill="1" applyBorder="1" applyAlignment="1">
      <alignment horizontal="center" wrapText="1"/>
    </xf>
    <xf numFmtId="0" fontId="11" fillId="2" borderId="1" xfId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11" fillId="2" borderId="1" xfId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13" fillId="0" borderId="0" xfId="0" applyFont="1" applyAlignment="1">
      <alignment horizontal="center" vertical="justify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/>
    <xf numFmtId="49" fontId="13" fillId="0" borderId="0" xfId="0" applyNumberFormat="1" applyFont="1" applyFill="1" applyAlignment="1">
      <alignment horizontal="center"/>
    </xf>
    <xf numFmtId="49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49" fontId="14" fillId="0" borderId="0" xfId="0" applyNumberFormat="1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Alignment="1"/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3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49" fontId="13" fillId="0" borderId="0" xfId="0" applyNumberFormat="1" applyFont="1" applyAlignment="1">
      <alignment horizontal="center"/>
    </xf>
    <xf numFmtId="0" fontId="5" fillId="0" borderId="0" xfId="0" applyFont="1" applyAlignment="1">
      <alignment horizontal="left" vertical="justify"/>
    </xf>
    <xf numFmtId="49" fontId="13" fillId="0" borderId="0" xfId="0" applyNumberFormat="1" applyFont="1" applyAlignment="1">
      <alignment horizontal="left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0" fillId="0" borderId="2" xfId="0" applyBorder="1" applyAlignment="1"/>
    <xf numFmtId="0" fontId="0" fillId="0" borderId="2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2" fillId="2" borderId="3" xfId="0" applyFont="1" applyFill="1" applyBorder="1" applyAlignment="1"/>
    <xf numFmtId="0" fontId="0" fillId="0" borderId="2" xfId="0" applyBorder="1" applyAlignment="1"/>
    <xf numFmtId="0" fontId="2" fillId="2" borderId="3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2" fillId="0" borderId="9" xfId="0" applyFont="1" applyBorder="1" applyAlignment="1">
      <alignment horizontal="right"/>
    </xf>
    <xf numFmtId="0" fontId="0" fillId="0" borderId="9" xfId="0" applyBorder="1" applyAlignment="1"/>
    <xf numFmtId="0" fontId="5" fillId="0" borderId="0" xfId="0" applyFont="1" applyAlignment="1">
      <alignment horizontal="left" vertical="justify"/>
    </xf>
    <xf numFmtId="0" fontId="0" fillId="0" borderId="0" xfId="0" applyAlignment="1">
      <alignment horizontal="left"/>
    </xf>
    <xf numFmtId="49" fontId="13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3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49" fontId="9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5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9" fillId="0" borderId="0" xfId="0" applyFont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535"/>
  <sheetViews>
    <sheetView tabSelected="1" view="pageBreakPreview" zoomScale="70" zoomScaleNormal="100" zoomScaleSheetLayoutView="70" workbookViewId="0">
      <selection activeCell="M10" sqref="M10:O10"/>
    </sheetView>
  </sheetViews>
  <sheetFormatPr defaultRowHeight="14.4" x14ac:dyDescent="0.3"/>
  <cols>
    <col min="1" max="1" width="3.88671875" customWidth="1"/>
    <col min="2" max="2" width="3" customWidth="1"/>
    <col min="3" max="3" width="5.88671875" customWidth="1"/>
    <col min="4" max="4" width="79.5546875" customWidth="1"/>
    <col min="5" max="5" width="25.88671875" customWidth="1"/>
    <col min="6" max="6" width="10.44140625" customWidth="1"/>
    <col min="7" max="7" width="11.6640625" hidden="1" customWidth="1"/>
    <col min="8" max="8" width="19.88671875" hidden="1" customWidth="1"/>
    <col min="9" max="9" width="25.5546875" style="84" hidden="1" customWidth="1"/>
    <col min="10" max="10" width="20.109375" hidden="1" customWidth="1"/>
    <col min="11" max="11" width="18.33203125" hidden="1" customWidth="1"/>
    <col min="12" max="12" width="17.88671875" hidden="1" customWidth="1"/>
    <col min="13" max="13" width="20.109375" customWidth="1"/>
    <col min="14" max="14" width="19.6640625" customWidth="1"/>
    <col min="15" max="15" width="19.109375" customWidth="1"/>
    <col min="22" max="22" width="22.44140625" customWidth="1"/>
    <col min="23" max="23" width="22" customWidth="1"/>
    <col min="24" max="24" width="20.88671875" customWidth="1"/>
  </cols>
  <sheetData>
    <row r="2" spans="2:24" ht="22.8" x14ac:dyDescent="0.4">
      <c r="B2" s="12"/>
      <c r="C2" s="44"/>
      <c r="D2" s="44"/>
      <c r="E2" s="139"/>
      <c r="F2" s="167"/>
      <c r="G2" s="160"/>
      <c r="H2" s="160"/>
      <c r="I2" s="161"/>
      <c r="J2" s="162"/>
      <c r="K2" s="162"/>
      <c r="L2" s="157"/>
      <c r="M2" s="183" t="s">
        <v>475</v>
      </c>
      <c r="N2" s="184"/>
      <c r="O2" s="184"/>
      <c r="P2" s="167"/>
      <c r="Q2" s="167"/>
      <c r="R2" s="160"/>
      <c r="S2" s="160"/>
      <c r="V2" s="161"/>
      <c r="W2" s="162"/>
      <c r="X2" s="162"/>
    </row>
    <row r="3" spans="2:24" s="84" customFormat="1" ht="22.8" x14ac:dyDescent="0.4">
      <c r="B3" s="85"/>
      <c r="C3" s="44"/>
      <c r="D3" s="44"/>
      <c r="E3" s="137"/>
      <c r="F3" s="137"/>
      <c r="G3" s="160"/>
      <c r="H3" s="160"/>
      <c r="I3" s="161"/>
      <c r="J3" s="161"/>
      <c r="K3" s="161"/>
      <c r="L3" s="157"/>
      <c r="M3" s="183" t="s">
        <v>456</v>
      </c>
      <c r="N3" s="183"/>
      <c r="O3" s="183"/>
      <c r="P3" s="157"/>
      <c r="Q3" s="157"/>
      <c r="R3" s="157"/>
      <c r="S3" s="160"/>
      <c r="V3" s="161"/>
      <c r="W3" s="161"/>
      <c r="X3" s="161"/>
    </row>
    <row r="4" spans="2:24" s="84" customFormat="1" ht="22.8" x14ac:dyDescent="0.4">
      <c r="B4" s="85"/>
      <c r="C4" s="44"/>
      <c r="D4" s="44"/>
      <c r="E4" s="137"/>
      <c r="F4" s="137"/>
      <c r="G4" s="137"/>
      <c r="H4" s="137"/>
      <c r="I4" s="163"/>
      <c r="J4" s="162"/>
      <c r="K4" s="162"/>
      <c r="L4" s="157"/>
      <c r="M4" s="185" t="s">
        <v>457</v>
      </c>
      <c r="N4" s="184"/>
      <c r="O4" s="184"/>
      <c r="P4" s="157"/>
      <c r="Q4" s="157"/>
      <c r="R4" s="157"/>
      <c r="S4" s="160"/>
      <c r="V4" s="163"/>
      <c r="W4" s="162"/>
      <c r="X4" s="162"/>
    </row>
    <row r="5" spans="2:24" ht="22.8" x14ac:dyDescent="0.4">
      <c r="B5" s="12"/>
      <c r="C5" s="44"/>
      <c r="D5" s="44"/>
      <c r="E5" s="141"/>
      <c r="F5" s="142"/>
      <c r="G5" s="142"/>
      <c r="H5" s="142"/>
      <c r="I5" s="168"/>
      <c r="J5" s="157"/>
      <c r="K5" s="157"/>
      <c r="L5" s="157"/>
      <c r="M5" s="202" t="s">
        <v>507</v>
      </c>
      <c r="N5" s="203"/>
      <c r="O5" s="203"/>
      <c r="P5" s="157"/>
      <c r="Q5" s="157"/>
      <c r="R5" s="157"/>
      <c r="S5" s="160"/>
      <c r="V5" s="168"/>
      <c r="W5" s="157"/>
      <c r="X5" s="157"/>
    </row>
    <row r="6" spans="2:24" ht="22.8" x14ac:dyDescent="0.4">
      <c r="B6" s="12"/>
      <c r="C6" s="44"/>
      <c r="D6" s="44"/>
      <c r="E6" s="133"/>
      <c r="F6" s="142"/>
      <c r="G6" s="142"/>
      <c r="H6" s="142"/>
      <c r="I6" s="142"/>
      <c r="J6" s="160"/>
      <c r="K6" s="160"/>
      <c r="L6" s="160"/>
      <c r="M6" s="142"/>
      <c r="N6" s="84"/>
      <c r="O6" s="84"/>
      <c r="P6" s="142"/>
      <c r="Q6" s="142"/>
      <c r="R6" s="160"/>
      <c r="S6" s="160"/>
      <c r="V6" s="142"/>
      <c r="W6" s="160"/>
      <c r="X6" s="160"/>
    </row>
    <row r="7" spans="2:24" ht="22.8" x14ac:dyDescent="0.4">
      <c r="B7" s="12"/>
      <c r="C7" s="44"/>
      <c r="D7" s="44"/>
      <c r="E7" s="140"/>
      <c r="F7" s="143"/>
      <c r="G7" s="143"/>
      <c r="H7" s="143"/>
      <c r="I7" s="169"/>
      <c r="J7" s="164"/>
      <c r="K7" s="164"/>
      <c r="L7" s="157"/>
      <c r="M7" s="204" t="s">
        <v>476</v>
      </c>
      <c r="N7" s="205"/>
      <c r="O7" s="205"/>
      <c r="P7" s="157"/>
      <c r="Q7" s="157"/>
      <c r="R7" s="157"/>
      <c r="S7" s="160"/>
      <c r="V7" s="169"/>
      <c r="W7" s="164"/>
      <c r="X7" s="164"/>
    </row>
    <row r="8" spans="2:24" ht="18" customHeight="1" x14ac:dyDescent="0.4">
      <c r="B8" s="12"/>
      <c r="C8" s="44"/>
      <c r="D8" s="44"/>
      <c r="E8" s="134"/>
      <c r="F8" s="159"/>
      <c r="G8" s="160"/>
      <c r="H8" s="160"/>
      <c r="I8" s="160"/>
      <c r="J8" s="160"/>
      <c r="K8" s="160"/>
      <c r="L8" s="160"/>
      <c r="M8" s="160"/>
      <c r="N8" s="84"/>
      <c r="O8" s="84"/>
      <c r="P8" s="160"/>
      <c r="Q8" s="160"/>
      <c r="R8" s="160"/>
      <c r="S8" s="160"/>
      <c r="V8" s="160"/>
      <c r="W8" s="160"/>
      <c r="X8" s="160"/>
    </row>
    <row r="9" spans="2:24" ht="26.25" customHeight="1" x14ac:dyDescent="0.4">
      <c r="B9" s="12"/>
      <c r="C9" s="44"/>
      <c r="D9" s="45"/>
      <c r="E9" s="137"/>
      <c r="F9" s="138"/>
      <c r="G9" s="138"/>
      <c r="H9" s="138"/>
      <c r="I9" s="163"/>
      <c r="J9" s="164"/>
      <c r="K9" s="164"/>
      <c r="L9" s="157"/>
      <c r="M9" s="185" t="s">
        <v>477</v>
      </c>
      <c r="N9" s="205"/>
      <c r="O9" s="205"/>
      <c r="P9" s="157"/>
      <c r="Q9" s="157"/>
      <c r="R9" s="157"/>
      <c r="S9" s="92"/>
      <c r="T9" s="44"/>
      <c r="U9" s="44"/>
      <c r="V9" s="163"/>
      <c r="W9" s="164"/>
      <c r="X9" s="164"/>
    </row>
    <row r="10" spans="2:24" ht="22.5" customHeight="1" x14ac:dyDescent="0.4">
      <c r="B10" s="12"/>
      <c r="C10" s="44"/>
      <c r="D10" s="45"/>
      <c r="E10" s="135"/>
      <c r="F10" s="136"/>
      <c r="G10" s="136"/>
      <c r="H10" s="136"/>
      <c r="I10" s="165"/>
      <c r="J10" s="166"/>
      <c r="K10" s="166"/>
      <c r="L10" s="157"/>
      <c r="M10" s="206" t="s">
        <v>459</v>
      </c>
      <c r="N10" s="207"/>
      <c r="O10" s="207"/>
      <c r="P10" s="157"/>
      <c r="Q10" s="157"/>
      <c r="R10" s="157"/>
      <c r="S10" s="160"/>
      <c r="V10" s="165"/>
      <c r="W10" s="166"/>
      <c r="X10" s="166"/>
    </row>
    <row r="11" spans="2:24" s="84" customFormat="1" ht="21" customHeight="1" x14ac:dyDescent="0.4">
      <c r="B11" s="85"/>
      <c r="C11" s="44"/>
      <c r="D11" s="45"/>
      <c r="E11" s="135"/>
      <c r="F11" s="170"/>
      <c r="G11" s="170"/>
      <c r="H11" s="170"/>
      <c r="I11" s="156"/>
      <c r="J11" s="156"/>
      <c r="K11" s="156"/>
      <c r="L11" s="157"/>
      <c r="M11" s="212" t="s">
        <v>460</v>
      </c>
      <c r="N11" s="212"/>
      <c r="O11" s="212"/>
      <c r="P11" s="157"/>
      <c r="Q11" s="157"/>
      <c r="R11" s="157"/>
      <c r="S11" s="160"/>
      <c r="V11" s="156"/>
      <c r="W11" s="156"/>
      <c r="X11" s="156"/>
    </row>
    <row r="12" spans="2:24" s="84" customFormat="1" ht="26.25" customHeight="1" x14ac:dyDescent="0.4">
      <c r="B12" s="85"/>
      <c r="C12" s="44"/>
      <c r="D12" s="45"/>
      <c r="E12" s="135"/>
      <c r="F12" s="160"/>
      <c r="G12" s="160"/>
      <c r="H12" s="160"/>
      <c r="I12" s="156"/>
      <c r="J12" s="156"/>
      <c r="K12" s="156"/>
      <c r="L12" s="157"/>
      <c r="M12" s="212" t="s">
        <v>478</v>
      </c>
      <c r="N12" s="212"/>
      <c r="O12" s="212"/>
      <c r="P12" s="157"/>
      <c r="Q12" s="157"/>
      <c r="R12" s="157"/>
      <c r="S12" s="157"/>
      <c r="V12" s="156"/>
      <c r="W12" s="156"/>
      <c r="X12" s="156"/>
    </row>
    <row r="13" spans="2:24" s="84" customFormat="1" ht="28.5" customHeight="1" x14ac:dyDescent="0.4">
      <c r="B13" s="85"/>
      <c r="C13" s="44"/>
      <c r="D13" s="45"/>
      <c r="E13" s="131"/>
      <c r="F13" s="131"/>
      <c r="G13" s="130"/>
      <c r="M13" s="134"/>
      <c r="N13" s="130"/>
      <c r="O13" s="130"/>
      <c r="P13" s="130"/>
      <c r="Q13" s="130"/>
      <c r="R13" s="130"/>
    </row>
    <row r="14" spans="2:24" ht="23.4" customHeight="1" x14ac:dyDescent="0.4">
      <c r="B14" s="12"/>
      <c r="C14" s="209" t="s">
        <v>308</v>
      </c>
      <c r="D14" s="209"/>
      <c r="E14" s="209"/>
      <c r="F14" s="209"/>
      <c r="G14" s="209"/>
      <c r="H14" s="210"/>
      <c r="I14" s="210"/>
      <c r="J14" s="210"/>
      <c r="K14" s="210"/>
      <c r="L14" s="210"/>
      <c r="M14" s="210"/>
      <c r="N14" s="211"/>
      <c r="O14" s="211"/>
    </row>
    <row r="15" spans="2:24" ht="14.4" hidden="1" customHeight="1" x14ac:dyDescent="0.4">
      <c r="B15" s="12"/>
    </row>
    <row r="16" spans="2:24" ht="22.8" x14ac:dyDescent="0.4">
      <c r="B16" s="12"/>
      <c r="C16" s="209" t="s">
        <v>309</v>
      </c>
      <c r="D16" s="209"/>
      <c r="E16" s="209"/>
      <c r="F16" s="209"/>
      <c r="G16" s="209"/>
      <c r="H16" s="210"/>
      <c r="I16" s="210"/>
      <c r="J16" s="210"/>
      <c r="K16" s="210"/>
      <c r="L16" s="210"/>
      <c r="M16" s="210"/>
      <c r="N16" s="211"/>
      <c r="O16" s="211"/>
    </row>
    <row r="17" spans="2:15" ht="22.8" x14ac:dyDescent="0.4">
      <c r="B17" s="12"/>
      <c r="C17" s="79"/>
      <c r="D17" s="209" t="s">
        <v>394</v>
      </c>
      <c r="E17" s="210"/>
      <c r="F17" s="210"/>
      <c r="G17" s="210"/>
      <c r="H17" s="210"/>
      <c r="I17" s="210"/>
      <c r="J17" s="210"/>
      <c r="K17" s="210"/>
      <c r="L17" s="210"/>
      <c r="M17" s="210"/>
      <c r="N17" s="211"/>
      <c r="O17" s="211"/>
    </row>
    <row r="18" spans="2:15" ht="22.8" x14ac:dyDescent="0.4">
      <c r="B18" s="12"/>
      <c r="C18" s="220" t="s">
        <v>310</v>
      </c>
      <c r="D18" s="220"/>
      <c r="E18" s="220"/>
      <c r="F18" s="220"/>
      <c r="G18" s="220"/>
      <c r="H18" s="210"/>
      <c r="I18" s="210"/>
      <c r="J18" s="210"/>
      <c r="K18" s="210"/>
      <c r="L18" s="210"/>
      <c r="M18" s="210"/>
      <c r="N18" s="211"/>
      <c r="O18" s="211"/>
    </row>
    <row r="19" spans="2:15" ht="22.8" x14ac:dyDescent="0.4">
      <c r="B19" s="12"/>
      <c r="C19" s="209" t="s">
        <v>426</v>
      </c>
      <c r="D19" s="209"/>
      <c r="E19" s="209"/>
      <c r="F19" s="209"/>
      <c r="G19" s="209"/>
      <c r="H19" s="210"/>
      <c r="I19" s="210"/>
      <c r="J19" s="210"/>
      <c r="K19" s="210"/>
      <c r="L19" s="210"/>
      <c r="M19" s="210"/>
      <c r="N19" s="211"/>
      <c r="O19" s="211"/>
    </row>
    <row r="20" spans="2:15" ht="23.4" customHeight="1" x14ac:dyDescent="0.4">
      <c r="B20" s="12"/>
      <c r="C20" s="12"/>
      <c r="D20" s="11"/>
      <c r="E20" s="8"/>
      <c r="F20" s="8"/>
      <c r="G20" s="8"/>
    </row>
    <row r="21" spans="2:15" ht="18.75" customHeight="1" x14ac:dyDescent="0.45">
      <c r="B21" s="12"/>
      <c r="C21" s="12"/>
      <c r="D21" s="11"/>
      <c r="E21" s="12"/>
      <c r="F21" s="11"/>
      <c r="G21" s="11"/>
      <c r="H21" s="93"/>
      <c r="I21" s="200"/>
      <c r="J21" s="201"/>
      <c r="K21" s="201"/>
      <c r="M21" s="85"/>
      <c r="O21" s="85" t="s">
        <v>474</v>
      </c>
    </row>
    <row r="22" spans="2:15" ht="45" customHeight="1" x14ac:dyDescent="0.4">
      <c r="B22" s="12"/>
      <c r="C22" s="6" t="s">
        <v>0</v>
      </c>
      <c r="D22" s="38" t="s">
        <v>1</v>
      </c>
      <c r="E22" s="38" t="s">
        <v>2</v>
      </c>
      <c r="F22" s="38" t="s">
        <v>3</v>
      </c>
      <c r="G22" s="38" t="s">
        <v>31</v>
      </c>
      <c r="H22" s="80" t="s">
        <v>402</v>
      </c>
      <c r="I22" s="113" t="s">
        <v>401</v>
      </c>
      <c r="J22" s="118" t="s">
        <v>402</v>
      </c>
      <c r="K22" s="6" t="s">
        <v>455</v>
      </c>
      <c r="L22" s="118" t="s">
        <v>402</v>
      </c>
      <c r="M22" s="6" t="s">
        <v>401</v>
      </c>
      <c r="N22" s="118" t="s">
        <v>402</v>
      </c>
      <c r="O22" s="6" t="s">
        <v>401</v>
      </c>
    </row>
    <row r="23" spans="2:15" ht="21" x14ac:dyDescent="0.4">
      <c r="B23" s="12"/>
      <c r="C23" s="38">
        <v>1</v>
      </c>
      <c r="D23" s="38">
        <v>2</v>
      </c>
      <c r="E23" s="38">
        <v>3</v>
      </c>
      <c r="F23" s="38">
        <v>4</v>
      </c>
      <c r="G23" s="38"/>
      <c r="H23" s="87">
        <v>5</v>
      </c>
      <c r="I23" s="112">
        <v>5</v>
      </c>
      <c r="J23" s="117">
        <v>6</v>
      </c>
      <c r="K23" s="117">
        <v>5</v>
      </c>
      <c r="L23" s="144">
        <v>6</v>
      </c>
      <c r="M23" s="144">
        <v>7</v>
      </c>
      <c r="N23" s="158">
        <v>6</v>
      </c>
      <c r="O23" s="158">
        <v>7</v>
      </c>
    </row>
    <row r="24" spans="2:15" ht="68.25" customHeight="1" x14ac:dyDescent="0.4">
      <c r="B24" s="12"/>
      <c r="C24" s="13">
        <v>1</v>
      </c>
      <c r="D24" s="9" t="s">
        <v>312</v>
      </c>
      <c r="E24" s="13" t="s">
        <v>4</v>
      </c>
      <c r="F24" s="13"/>
      <c r="G24" s="15"/>
      <c r="H24" s="81">
        <f>H25+H57+H86</f>
        <v>654521.30000000005</v>
      </c>
      <c r="I24" s="81">
        <f>H24</f>
        <v>654521.30000000005</v>
      </c>
      <c r="J24" s="108">
        <f>J25+J57+J86</f>
        <v>40650.000000000007</v>
      </c>
      <c r="K24" s="120">
        <f>J24+I24</f>
        <v>695171.3</v>
      </c>
      <c r="L24" s="108">
        <f>L25+L57+L86</f>
        <v>7009.0999999999985</v>
      </c>
      <c r="M24" s="120">
        <f>L24+K24</f>
        <v>702180.4</v>
      </c>
      <c r="N24" s="108">
        <f>N25+N57+N86</f>
        <v>16938.8</v>
      </c>
      <c r="O24" s="120">
        <f>N24+M24</f>
        <v>719119.20000000007</v>
      </c>
    </row>
    <row r="25" spans="2:15" ht="46.5" customHeight="1" x14ac:dyDescent="0.4">
      <c r="B25" s="12"/>
      <c r="C25" s="38"/>
      <c r="D25" s="36" t="s">
        <v>304</v>
      </c>
      <c r="E25" s="70" t="s">
        <v>5</v>
      </c>
      <c r="F25" s="70"/>
      <c r="G25" s="37"/>
      <c r="H25" s="55">
        <f>H26+H30+H32+H34+H37+H39+H43+H46+H50+H55</f>
        <v>593624.6</v>
      </c>
      <c r="I25" s="55">
        <f t="shared" ref="I25:I79" si="0">H25</f>
        <v>593624.6</v>
      </c>
      <c r="J25" s="106">
        <f>J26+J30+J32+J34+J37+J39+J43+J46+J50+J55</f>
        <v>-3318.1</v>
      </c>
      <c r="K25" s="120">
        <f t="shared" ref="K25:O107" si="1">J25+I25</f>
        <v>590306.5</v>
      </c>
      <c r="L25" s="106">
        <f>L26+L30+L32+L34+L37+L39+L43+L46+L50+L55+L41</f>
        <v>7009.0999999999985</v>
      </c>
      <c r="M25" s="180">
        <f t="shared" si="1"/>
        <v>597315.6</v>
      </c>
      <c r="N25" s="106">
        <f>N26+N30+N32+N34+N37+N39+N43+N46+N50+N55+N41+N53</f>
        <v>12365.7</v>
      </c>
      <c r="O25" s="180">
        <f t="shared" si="1"/>
        <v>609681.29999999993</v>
      </c>
    </row>
    <row r="26" spans="2:15" ht="43.5" customHeight="1" x14ac:dyDescent="0.4">
      <c r="B26" s="12"/>
      <c r="C26" s="7"/>
      <c r="D26" s="48" t="s">
        <v>80</v>
      </c>
      <c r="E26" s="70" t="s">
        <v>8</v>
      </c>
      <c r="F26" s="70"/>
      <c r="G26" s="37"/>
      <c r="H26" s="55">
        <f>H27+H28+H29</f>
        <v>183430.7</v>
      </c>
      <c r="I26" s="55">
        <f t="shared" si="0"/>
        <v>183430.7</v>
      </c>
      <c r="J26" s="106">
        <f>J27+J28+J29</f>
        <v>4506.6000000000004</v>
      </c>
      <c r="K26" s="120">
        <f t="shared" si="1"/>
        <v>187937.30000000002</v>
      </c>
      <c r="L26" s="106">
        <f>L27+L28+L29</f>
        <v>0</v>
      </c>
      <c r="M26" s="180">
        <f t="shared" si="1"/>
        <v>187937.30000000002</v>
      </c>
      <c r="N26" s="106">
        <f>N27+N28+N29</f>
        <v>6590.1</v>
      </c>
      <c r="O26" s="180">
        <f t="shared" si="1"/>
        <v>194527.40000000002</v>
      </c>
    </row>
    <row r="27" spans="2:15" ht="21" x14ac:dyDescent="0.4">
      <c r="B27" s="12"/>
      <c r="C27" s="192"/>
      <c r="D27" s="188" t="s">
        <v>6</v>
      </c>
      <c r="E27" s="221" t="s">
        <v>8</v>
      </c>
      <c r="F27" s="221">
        <v>600</v>
      </c>
      <c r="G27" s="37">
        <v>1</v>
      </c>
      <c r="H27" s="55">
        <v>62612.4</v>
      </c>
      <c r="I27" s="55">
        <f t="shared" si="0"/>
        <v>62612.4</v>
      </c>
      <c r="J27" s="106">
        <v>0</v>
      </c>
      <c r="K27" s="120">
        <f t="shared" si="1"/>
        <v>62612.4</v>
      </c>
      <c r="L27" s="106">
        <v>0</v>
      </c>
      <c r="M27" s="180">
        <f t="shared" si="1"/>
        <v>62612.4</v>
      </c>
      <c r="N27" s="106">
        <v>2870.3</v>
      </c>
      <c r="O27" s="180">
        <f t="shared" si="1"/>
        <v>65482.700000000004</v>
      </c>
    </row>
    <row r="28" spans="2:15" ht="21" x14ac:dyDescent="0.4">
      <c r="B28" s="12"/>
      <c r="C28" s="192"/>
      <c r="D28" s="199"/>
      <c r="E28" s="222"/>
      <c r="F28" s="222"/>
      <c r="G28" s="37">
        <v>2</v>
      </c>
      <c r="H28" s="55">
        <v>83047</v>
      </c>
      <c r="I28" s="55">
        <f t="shared" si="0"/>
        <v>83047</v>
      </c>
      <c r="J28" s="106">
        <v>0</v>
      </c>
      <c r="K28" s="120">
        <f t="shared" si="1"/>
        <v>83047</v>
      </c>
      <c r="L28" s="106">
        <v>0</v>
      </c>
      <c r="M28" s="180">
        <f t="shared" si="1"/>
        <v>83047</v>
      </c>
      <c r="N28" s="106">
        <v>3719.8</v>
      </c>
      <c r="O28" s="180">
        <f t="shared" si="1"/>
        <v>86766.8</v>
      </c>
    </row>
    <row r="29" spans="2:15" ht="22.5" customHeight="1" x14ac:dyDescent="0.4">
      <c r="B29" s="12"/>
      <c r="C29" s="192"/>
      <c r="D29" s="217"/>
      <c r="E29" s="223"/>
      <c r="F29" s="223"/>
      <c r="G29" s="37">
        <v>3</v>
      </c>
      <c r="H29" s="55">
        <v>37771.300000000003</v>
      </c>
      <c r="I29" s="55">
        <f t="shared" si="0"/>
        <v>37771.300000000003</v>
      </c>
      <c r="J29" s="106">
        <v>4506.6000000000004</v>
      </c>
      <c r="K29" s="120">
        <f t="shared" si="1"/>
        <v>42277.9</v>
      </c>
      <c r="L29" s="106"/>
      <c r="M29" s="180">
        <f t="shared" si="1"/>
        <v>42277.9</v>
      </c>
      <c r="N29" s="106"/>
      <c r="O29" s="180">
        <f t="shared" si="1"/>
        <v>42277.9</v>
      </c>
    </row>
    <row r="30" spans="2:15" s="84" customFormat="1" ht="48" customHeight="1" x14ac:dyDescent="0.4">
      <c r="B30" s="85"/>
      <c r="C30" s="95"/>
      <c r="D30" s="97" t="s">
        <v>412</v>
      </c>
      <c r="E30" s="98" t="s">
        <v>413</v>
      </c>
      <c r="F30" s="99"/>
      <c r="G30" s="69"/>
      <c r="H30" s="55">
        <f>H31</f>
        <v>570</v>
      </c>
      <c r="I30" s="55">
        <f t="shared" si="0"/>
        <v>570</v>
      </c>
      <c r="J30" s="106">
        <f>J31</f>
        <v>0</v>
      </c>
      <c r="K30" s="120">
        <f t="shared" si="1"/>
        <v>570</v>
      </c>
      <c r="L30" s="106">
        <f>L31</f>
        <v>6680.2</v>
      </c>
      <c r="M30" s="180">
        <f t="shared" si="1"/>
        <v>7250.2</v>
      </c>
      <c r="N30" s="106">
        <f>N31</f>
        <v>0</v>
      </c>
      <c r="O30" s="180">
        <f t="shared" si="1"/>
        <v>7250.2</v>
      </c>
    </row>
    <row r="31" spans="2:15" s="84" customFormat="1" ht="69.599999999999994" customHeight="1" x14ac:dyDescent="0.4">
      <c r="B31" s="85"/>
      <c r="C31" s="95"/>
      <c r="D31" s="97" t="s">
        <v>6</v>
      </c>
      <c r="E31" s="98" t="s">
        <v>413</v>
      </c>
      <c r="F31" s="99">
        <v>600</v>
      </c>
      <c r="G31" s="69">
        <v>2</v>
      </c>
      <c r="H31" s="55">
        <v>570</v>
      </c>
      <c r="I31" s="55">
        <f t="shared" si="0"/>
        <v>570</v>
      </c>
      <c r="J31" s="106">
        <v>0</v>
      </c>
      <c r="K31" s="120">
        <f t="shared" si="1"/>
        <v>570</v>
      </c>
      <c r="L31" s="106">
        <v>6680.2</v>
      </c>
      <c r="M31" s="180">
        <f t="shared" si="1"/>
        <v>7250.2</v>
      </c>
      <c r="N31" s="106"/>
      <c r="O31" s="180">
        <f t="shared" si="1"/>
        <v>7250.2</v>
      </c>
    </row>
    <row r="32" spans="2:15" s="84" customFormat="1" ht="22.5" customHeight="1" x14ac:dyDescent="0.4">
      <c r="B32" s="85"/>
      <c r="C32" s="95"/>
      <c r="D32" s="97" t="s">
        <v>362</v>
      </c>
      <c r="E32" s="98" t="s">
        <v>411</v>
      </c>
      <c r="F32" s="99"/>
      <c r="G32" s="69"/>
      <c r="H32" s="55">
        <f>H33</f>
        <v>4894</v>
      </c>
      <c r="I32" s="55">
        <f t="shared" si="0"/>
        <v>4894</v>
      </c>
      <c r="J32" s="106">
        <f>J33</f>
        <v>0</v>
      </c>
      <c r="K32" s="120">
        <f t="shared" si="1"/>
        <v>4894</v>
      </c>
      <c r="L32" s="106">
        <f>L33</f>
        <v>0</v>
      </c>
      <c r="M32" s="180">
        <f t="shared" si="1"/>
        <v>4894</v>
      </c>
      <c r="N32" s="106">
        <f>N33</f>
        <v>475.6</v>
      </c>
      <c r="O32" s="180">
        <f t="shared" si="1"/>
        <v>5369.6</v>
      </c>
    </row>
    <row r="33" spans="2:15" s="84" customFormat="1" ht="61.95" customHeight="1" x14ac:dyDescent="0.4">
      <c r="B33" s="85"/>
      <c r="C33" s="95"/>
      <c r="D33" s="97" t="s">
        <v>6</v>
      </c>
      <c r="E33" s="98" t="s">
        <v>411</v>
      </c>
      <c r="F33" s="99">
        <v>600</v>
      </c>
      <c r="G33" s="69"/>
      <c r="H33" s="55">
        <v>4894</v>
      </c>
      <c r="I33" s="55">
        <f t="shared" si="0"/>
        <v>4894</v>
      </c>
      <c r="J33" s="106">
        <v>0</v>
      </c>
      <c r="K33" s="120">
        <f t="shared" si="1"/>
        <v>4894</v>
      </c>
      <c r="L33" s="106">
        <v>0</v>
      </c>
      <c r="M33" s="180">
        <f t="shared" si="1"/>
        <v>4894</v>
      </c>
      <c r="N33" s="106">
        <v>475.6</v>
      </c>
      <c r="O33" s="180">
        <f t="shared" si="1"/>
        <v>5369.6</v>
      </c>
    </row>
    <row r="34" spans="2:15" s="84" customFormat="1" ht="34.200000000000003" customHeight="1" x14ac:dyDescent="0.4">
      <c r="B34" s="85"/>
      <c r="C34" s="95"/>
      <c r="D34" s="97" t="s">
        <v>19</v>
      </c>
      <c r="E34" s="98" t="s">
        <v>414</v>
      </c>
      <c r="F34" s="99"/>
      <c r="G34" s="69"/>
      <c r="H34" s="55">
        <f>H35+H36</f>
        <v>4589.3999999999996</v>
      </c>
      <c r="I34" s="55">
        <f t="shared" si="0"/>
        <v>4589.3999999999996</v>
      </c>
      <c r="J34" s="106">
        <f>J35+J36</f>
        <v>-3318.1</v>
      </c>
      <c r="K34" s="120">
        <f t="shared" si="1"/>
        <v>1271.2999999999997</v>
      </c>
      <c r="L34" s="106">
        <f>L35+L36</f>
        <v>328.9</v>
      </c>
      <c r="M34" s="180">
        <f t="shared" si="1"/>
        <v>1600.1999999999998</v>
      </c>
      <c r="N34" s="106">
        <f>N35+N36</f>
        <v>0</v>
      </c>
      <c r="O34" s="180">
        <f t="shared" si="1"/>
        <v>1600.1999999999998</v>
      </c>
    </row>
    <row r="35" spans="2:15" s="84" customFormat="1" ht="39.75" customHeight="1" x14ac:dyDescent="0.4">
      <c r="B35" s="85"/>
      <c r="C35" s="95"/>
      <c r="D35" s="5" t="s">
        <v>15</v>
      </c>
      <c r="E35" s="98" t="s">
        <v>414</v>
      </c>
      <c r="F35" s="99">
        <v>300</v>
      </c>
      <c r="G35" s="69">
        <v>4</v>
      </c>
      <c r="H35" s="55">
        <v>1797</v>
      </c>
      <c r="I35" s="55">
        <f t="shared" si="0"/>
        <v>1797</v>
      </c>
      <c r="J35" s="106">
        <v>-1797</v>
      </c>
      <c r="K35" s="120">
        <f t="shared" si="1"/>
        <v>0</v>
      </c>
      <c r="L35" s="106"/>
      <c r="M35" s="180">
        <f t="shared" si="1"/>
        <v>0</v>
      </c>
      <c r="N35" s="106"/>
      <c r="O35" s="180">
        <f t="shared" si="1"/>
        <v>0</v>
      </c>
    </row>
    <row r="36" spans="2:15" s="84" customFormat="1" ht="72" customHeight="1" x14ac:dyDescent="0.4">
      <c r="B36" s="85"/>
      <c r="C36" s="95"/>
      <c r="D36" s="97" t="s">
        <v>6</v>
      </c>
      <c r="E36" s="98" t="s">
        <v>414</v>
      </c>
      <c r="F36" s="99">
        <v>600</v>
      </c>
      <c r="G36" s="69"/>
      <c r="H36" s="55">
        <v>2792.4</v>
      </c>
      <c r="I36" s="55">
        <f t="shared" si="0"/>
        <v>2792.4</v>
      </c>
      <c r="J36" s="106">
        <v>-1521.1</v>
      </c>
      <c r="K36" s="120">
        <f t="shared" si="1"/>
        <v>1271.3000000000002</v>
      </c>
      <c r="L36" s="106">
        <v>328.9</v>
      </c>
      <c r="M36" s="180">
        <f t="shared" si="1"/>
        <v>1600.2000000000003</v>
      </c>
      <c r="N36" s="106"/>
      <c r="O36" s="180">
        <f t="shared" si="1"/>
        <v>1600.2000000000003</v>
      </c>
    </row>
    <row r="37" spans="2:15" s="84" customFormat="1" ht="67.2" customHeight="1" x14ac:dyDescent="0.4">
      <c r="B37" s="85"/>
      <c r="C37" s="95"/>
      <c r="D37" s="22" t="s">
        <v>417</v>
      </c>
      <c r="E37" s="98" t="s">
        <v>418</v>
      </c>
      <c r="F37" s="99"/>
      <c r="G37" s="69"/>
      <c r="H37" s="55">
        <f>H38</f>
        <v>4506.6000000000004</v>
      </c>
      <c r="I37" s="55">
        <f t="shared" si="0"/>
        <v>4506.6000000000004</v>
      </c>
      <c r="J37" s="106">
        <f>J38</f>
        <v>-4506.6000000000004</v>
      </c>
      <c r="K37" s="120">
        <f t="shared" si="1"/>
        <v>0</v>
      </c>
      <c r="L37" s="106">
        <f>L38</f>
        <v>0</v>
      </c>
      <c r="M37" s="180">
        <f t="shared" si="1"/>
        <v>0</v>
      </c>
      <c r="N37" s="106">
        <f>N38</f>
        <v>0</v>
      </c>
      <c r="O37" s="180">
        <f t="shared" si="1"/>
        <v>0</v>
      </c>
    </row>
    <row r="38" spans="2:15" s="84" customFormat="1" ht="71.400000000000006" customHeight="1" x14ac:dyDescent="0.4">
      <c r="B38" s="85"/>
      <c r="C38" s="95"/>
      <c r="D38" s="22" t="s">
        <v>20</v>
      </c>
      <c r="E38" s="98" t="s">
        <v>418</v>
      </c>
      <c r="F38" s="99">
        <v>600</v>
      </c>
      <c r="G38" s="69"/>
      <c r="H38" s="55">
        <v>4506.6000000000004</v>
      </c>
      <c r="I38" s="55">
        <f t="shared" si="0"/>
        <v>4506.6000000000004</v>
      </c>
      <c r="J38" s="106">
        <v>-4506.6000000000004</v>
      </c>
      <c r="K38" s="120">
        <f t="shared" si="1"/>
        <v>0</v>
      </c>
      <c r="L38" s="106"/>
      <c r="M38" s="180">
        <f t="shared" si="1"/>
        <v>0</v>
      </c>
      <c r="N38" s="106"/>
      <c r="O38" s="180">
        <f t="shared" si="1"/>
        <v>0</v>
      </c>
    </row>
    <row r="39" spans="2:15" s="84" customFormat="1" ht="132.75" customHeight="1" x14ac:dyDescent="0.4">
      <c r="B39" s="85"/>
      <c r="C39" s="114"/>
      <c r="D39" s="22" t="s">
        <v>427</v>
      </c>
      <c r="E39" s="33" t="s">
        <v>373</v>
      </c>
      <c r="F39" s="115"/>
      <c r="G39" s="69"/>
      <c r="H39" s="55">
        <f>H40</f>
        <v>16717.7</v>
      </c>
      <c r="I39" s="55">
        <f t="shared" ref="I39" si="2">H39</f>
        <v>16717.7</v>
      </c>
      <c r="J39" s="106">
        <f>J40</f>
        <v>0</v>
      </c>
      <c r="K39" s="120">
        <f t="shared" si="1"/>
        <v>16717.7</v>
      </c>
      <c r="L39" s="106">
        <f>L40</f>
        <v>-16717.7</v>
      </c>
      <c r="M39" s="180">
        <f t="shared" si="1"/>
        <v>0</v>
      </c>
      <c r="N39" s="106">
        <f>N40</f>
        <v>0</v>
      </c>
      <c r="O39" s="180">
        <f t="shared" si="1"/>
        <v>0</v>
      </c>
    </row>
    <row r="40" spans="2:15" s="84" customFormat="1" ht="74.25" customHeight="1" x14ac:dyDescent="0.4">
      <c r="B40" s="85"/>
      <c r="C40" s="114"/>
      <c r="D40" s="5" t="s">
        <v>6</v>
      </c>
      <c r="E40" s="33" t="s">
        <v>373</v>
      </c>
      <c r="F40" s="115">
        <v>600</v>
      </c>
      <c r="G40" s="69"/>
      <c r="H40" s="55">
        <v>16717.7</v>
      </c>
      <c r="I40" s="55">
        <f t="shared" si="0"/>
        <v>16717.7</v>
      </c>
      <c r="J40" s="106">
        <v>0</v>
      </c>
      <c r="K40" s="120">
        <f t="shared" si="1"/>
        <v>16717.7</v>
      </c>
      <c r="L40" s="106">
        <v>-16717.7</v>
      </c>
      <c r="M40" s="180">
        <f t="shared" si="1"/>
        <v>0</v>
      </c>
      <c r="N40" s="106"/>
      <c r="O40" s="180">
        <f t="shared" si="1"/>
        <v>0</v>
      </c>
    </row>
    <row r="41" spans="2:15" s="84" customFormat="1" ht="123.75" customHeight="1" x14ac:dyDescent="0.4">
      <c r="B41" s="85"/>
      <c r="C41" s="147"/>
      <c r="D41" s="22" t="s">
        <v>427</v>
      </c>
      <c r="E41" s="33" t="s">
        <v>472</v>
      </c>
      <c r="F41" s="149"/>
      <c r="G41" s="69"/>
      <c r="H41" s="55"/>
      <c r="I41" s="55"/>
      <c r="J41" s="106"/>
      <c r="K41" s="120"/>
      <c r="L41" s="106">
        <f>L42</f>
        <v>16717.7</v>
      </c>
      <c r="M41" s="180">
        <f t="shared" si="1"/>
        <v>16717.7</v>
      </c>
      <c r="N41" s="106">
        <f>N42</f>
        <v>0</v>
      </c>
      <c r="O41" s="180">
        <f t="shared" si="1"/>
        <v>16717.7</v>
      </c>
    </row>
    <row r="42" spans="2:15" s="84" customFormat="1" ht="74.25" customHeight="1" x14ac:dyDescent="0.4">
      <c r="B42" s="85"/>
      <c r="C42" s="147"/>
      <c r="D42" s="22" t="s">
        <v>471</v>
      </c>
      <c r="E42" s="33" t="s">
        <v>472</v>
      </c>
      <c r="F42" s="149" t="s">
        <v>336</v>
      </c>
      <c r="G42" s="69"/>
      <c r="H42" s="55"/>
      <c r="I42" s="55"/>
      <c r="J42" s="106"/>
      <c r="K42" s="120"/>
      <c r="L42" s="106">
        <v>16717.7</v>
      </c>
      <c r="M42" s="180">
        <f t="shared" si="1"/>
        <v>16717.7</v>
      </c>
      <c r="N42" s="106"/>
      <c r="O42" s="180">
        <f t="shared" si="1"/>
        <v>16717.7</v>
      </c>
    </row>
    <row r="43" spans="2:15" s="84" customFormat="1" ht="102" customHeight="1" x14ac:dyDescent="0.4">
      <c r="B43" s="85"/>
      <c r="C43" s="114"/>
      <c r="D43" s="5" t="s">
        <v>12</v>
      </c>
      <c r="E43" s="115" t="s">
        <v>13</v>
      </c>
      <c r="F43" s="115"/>
      <c r="G43" s="69"/>
      <c r="H43" s="55">
        <f>H44+H45</f>
        <v>4033.2</v>
      </c>
      <c r="I43" s="55">
        <f t="shared" ref="I43" si="3">H43</f>
        <v>4033.2</v>
      </c>
      <c r="J43" s="106">
        <f>J44+J45</f>
        <v>0</v>
      </c>
      <c r="K43" s="120">
        <f t="shared" si="1"/>
        <v>4033.2</v>
      </c>
      <c r="L43" s="106">
        <f>L44+L45</f>
        <v>0</v>
      </c>
      <c r="M43" s="180">
        <f t="shared" si="1"/>
        <v>4033.2</v>
      </c>
      <c r="N43" s="106">
        <f>N44+N45</f>
        <v>0</v>
      </c>
      <c r="O43" s="180">
        <f t="shared" si="1"/>
        <v>4033.2</v>
      </c>
    </row>
    <row r="44" spans="2:15" s="84" customFormat="1" ht="51.6" customHeight="1" x14ac:dyDescent="0.4">
      <c r="B44" s="85"/>
      <c r="C44" s="114"/>
      <c r="D44" s="5" t="s">
        <v>14</v>
      </c>
      <c r="E44" s="115" t="s">
        <v>13</v>
      </c>
      <c r="F44" s="115">
        <v>200</v>
      </c>
      <c r="G44" s="69"/>
      <c r="H44" s="55">
        <v>25</v>
      </c>
      <c r="I44" s="55">
        <f t="shared" si="0"/>
        <v>25</v>
      </c>
      <c r="J44" s="106">
        <v>0</v>
      </c>
      <c r="K44" s="120">
        <f t="shared" si="1"/>
        <v>25</v>
      </c>
      <c r="L44" s="106">
        <v>0</v>
      </c>
      <c r="M44" s="180">
        <f t="shared" si="1"/>
        <v>25</v>
      </c>
      <c r="N44" s="106">
        <v>0</v>
      </c>
      <c r="O44" s="180">
        <f t="shared" si="1"/>
        <v>25</v>
      </c>
    </row>
    <row r="45" spans="2:15" s="84" customFormat="1" ht="48" customHeight="1" x14ac:dyDescent="0.4">
      <c r="B45" s="85"/>
      <c r="C45" s="114"/>
      <c r="D45" s="5" t="s">
        <v>15</v>
      </c>
      <c r="E45" s="115" t="s">
        <v>13</v>
      </c>
      <c r="F45" s="115">
        <v>300</v>
      </c>
      <c r="G45" s="69"/>
      <c r="H45" s="55">
        <v>4008.2</v>
      </c>
      <c r="I45" s="55">
        <f t="shared" si="0"/>
        <v>4008.2</v>
      </c>
      <c r="J45" s="106">
        <v>0</v>
      </c>
      <c r="K45" s="120">
        <f t="shared" si="1"/>
        <v>4008.2</v>
      </c>
      <c r="L45" s="106">
        <v>0</v>
      </c>
      <c r="M45" s="180">
        <f t="shared" si="1"/>
        <v>4008.2</v>
      </c>
      <c r="N45" s="106">
        <v>0</v>
      </c>
      <c r="O45" s="180">
        <f t="shared" si="1"/>
        <v>4008.2</v>
      </c>
    </row>
    <row r="46" spans="2:15" ht="236.25" customHeight="1" x14ac:dyDescent="0.4">
      <c r="B46" s="12"/>
      <c r="C46" s="7"/>
      <c r="D46" s="36" t="s">
        <v>10</v>
      </c>
      <c r="E46" s="70" t="s">
        <v>11</v>
      </c>
      <c r="F46" s="70"/>
      <c r="G46" s="37"/>
      <c r="H46" s="55">
        <f>H47+H48+H49</f>
        <v>6605.9000000000005</v>
      </c>
      <c r="I46" s="55">
        <f t="shared" si="0"/>
        <v>6605.9000000000005</v>
      </c>
      <c r="J46" s="106">
        <f>J47+J48+J49</f>
        <v>0</v>
      </c>
      <c r="K46" s="120">
        <f t="shared" si="1"/>
        <v>6605.9000000000005</v>
      </c>
      <c r="L46" s="106">
        <f>L47+L48+L49</f>
        <v>0</v>
      </c>
      <c r="M46" s="180">
        <f t="shared" si="1"/>
        <v>6605.9000000000005</v>
      </c>
      <c r="N46" s="106">
        <f>N47+N48+N49</f>
        <v>0</v>
      </c>
      <c r="O46" s="180">
        <f t="shared" si="1"/>
        <v>6605.9000000000005</v>
      </c>
    </row>
    <row r="47" spans="2:15" ht="21" x14ac:dyDescent="0.4">
      <c r="B47" s="12"/>
      <c r="C47" s="192"/>
      <c r="D47" s="188" t="s">
        <v>9</v>
      </c>
      <c r="E47" s="213" t="s">
        <v>256</v>
      </c>
      <c r="F47" s="213" t="s">
        <v>32</v>
      </c>
      <c r="G47" s="37">
        <v>1</v>
      </c>
      <c r="H47" s="55">
        <v>2419.8000000000002</v>
      </c>
      <c r="I47" s="55">
        <f t="shared" si="0"/>
        <v>2419.8000000000002</v>
      </c>
      <c r="J47" s="106">
        <v>0</v>
      </c>
      <c r="K47" s="120">
        <f t="shared" si="1"/>
        <v>2419.8000000000002</v>
      </c>
      <c r="L47" s="106">
        <v>0</v>
      </c>
      <c r="M47" s="180">
        <f t="shared" si="1"/>
        <v>2419.8000000000002</v>
      </c>
      <c r="N47" s="106">
        <v>0</v>
      </c>
      <c r="O47" s="180">
        <f t="shared" si="1"/>
        <v>2419.8000000000002</v>
      </c>
    </row>
    <row r="48" spans="2:15" ht="21" x14ac:dyDescent="0.4">
      <c r="B48" s="12"/>
      <c r="C48" s="192"/>
      <c r="D48" s="199"/>
      <c r="E48" s="208"/>
      <c r="F48" s="208"/>
      <c r="G48" s="37">
        <v>2</v>
      </c>
      <c r="H48" s="55">
        <v>3613.3</v>
      </c>
      <c r="I48" s="55">
        <f t="shared" si="0"/>
        <v>3613.3</v>
      </c>
      <c r="J48" s="106">
        <v>0</v>
      </c>
      <c r="K48" s="120">
        <f t="shared" si="1"/>
        <v>3613.3</v>
      </c>
      <c r="L48" s="106">
        <v>0</v>
      </c>
      <c r="M48" s="180">
        <f t="shared" si="1"/>
        <v>3613.3</v>
      </c>
      <c r="N48" s="106">
        <v>0</v>
      </c>
      <c r="O48" s="180">
        <f t="shared" si="1"/>
        <v>3613.3</v>
      </c>
    </row>
    <row r="49" spans="2:15" ht="24" customHeight="1" x14ac:dyDescent="0.4">
      <c r="B49" s="12"/>
      <c r="C49" s="192"/>
      <c r="D49" s="217"/>
      <c r="E49" s="208"/>
      <c r="F49" s="208"/>
      <c r="G49" s="37">
        <v>3</v>
      </c>
      <c r="H49" s="55">
        <v>572.79999999999995</v>
      </c>
      <c r="I49" s="55">
        <f t="shared" si="0"/>
        <v>572.79999999999995</v>
      </c>
      <c r="J49" s="106">
        <v>0</v>
      </c>
      <c r="K49" s="120">
        <f t="shared" si="1"/>
        <v>572.79999999999995</v>
      </c>
      <c r="L49" s="106">
        <v>0</v>
      </c>
      <c r="M49" s="180">
        <f t="shared" si="1"/>
        <v>572.79999999999995</v>
      </c>
      <c r="N49" s="106">
        <v>0</v>
      </c>
      <c r="O49" s="180">
        <f t="shared" si="1"/>
        <v>572.79999999999995</v>
      </c>
    </row>
    <row r="50" spans="2:15" s="84" customFormat="1" ht="132" customHeight="1" x14ac:dyDescent="0.4">
      <c r="B50" s="85"/>
      <c r="C50" s="114"/>
      <c r="D50" s="68" t="s">
        <v>314</v>
      </c>
      <c r="E50" s="115" t="s">
        <v>7</v>
      </c>
      <c r="F50" s="115"/>
      <c r="G50" s="69"/>
      <c r="H50" s="55">
        <f>H51+H52</f>
        <v>367445.1</v>
      </c>
      <c r="I50" s="55">
        <f>H50</f>
        <v>367445.1</v>
      </c>
      <c r="J50" s="106">
        <f>J51+J52</f>
        <v>0</v>
      </c>
      <c r="K50" s="120">
        <f t="shared" si="1"/>
        <v>367445.1</v>
      </c>
      <c r="L50" s="106">
        <f>L51+L52</f>
        <v>0</v>
      </c>
      <c r="M50" s="180">
        <f t="shared" si="1"/>
        <v>367445.1</v>
      </c>
      <c r="N50" s="106">
        <f>N51+N52</f>
        <v>0</v>
      </c>
      <c r="O50" s="180">
        <f t="shared" si="1"/>
        <v>367445.1</v>
      </c>
    </row>
    <row r="51" spans="2:15" s="84" customFormat="1" ht="24" customHeight="1" x14ac:dyDescent="0.4">
      <c r="B51" s="85"/>
      <c r="C51" s="114"/>
      <c r="D51" s="216" t="s">
        <v>6</v>
      </c>
      <c r="E51" s="208" t="s">
        <v>7</v>
      </c>
      <c r="F51" s="208">
        <v>600</v>
      </c>
      <c r="G51" s="69"/>
      <c r="H51" s="55">
        <v>134570.1</v>
      </c>
      <c r="I51" s="55">
        <f t="shared" si="0"/>
        <v>134570.1</v>
      </c>
      <c r="J51" s="106">
        <v>0</v>
      </c>
      <c r="K51" s="120">
        <f t="shared" si="1"/>
        <v>134570.1</v>
      </c>
      <c r="L51" s="106">
        <v>0</v>
      </c>
      <c r="M51" s="180">
        <f t="shared" si="1"/>
        <v>134570.1</v>
      </c>
      <c r="N51" s="106">
        <v>0</v>
      </c>
      <c r="O51" s="180">
        <f t="shared" si="1"/>
        <v>134570.1</v>
      </c>
    </row>
    <row r="52" spans="2:15" s="84" customFormat="1" ht="46.5" customHeight="1" x14ac:dyDescent="0.4">
      <c r="B52" s="85"/>
      <c r="C52" s="114"/>
      <c r="D52" s="216"/>
      <c r="E52" s="208"/>
      <c r="F52" s="208"/>
      <c r="G52" s="69"/>
      <c r="H52" s="55">
        <v>232875</v>
      </c>
      <c r="I52" s="55">
        <f t="shared" si="0"/>
        <v>232875</v>
      </c>
      <c r="J52" s="106">
        <v>0</v>
      </c>
      <c r="K52" s="120">
        <f t="shared" si="1"/>
        <v>232875</v>
      </c>
      <c r="L52" s="106">
        <v>0</v>
      </c>
      <c r="M52" s="180">
        <f t="shared" si="1"/>
        <v>232875</v>
      </c>
      <c r="N52" s="106">
        <v>0</v>
      </c>
      <c r="O52" s="180">
        <f t="shared" si="1"/>
        <v>232875</v>
      </c>
    </row>
    <row r="53" spans="2:15" s="84" customFormat="1" ht="81.75" customHeight="1" x14ac:dyDescent="0.4">
      <c r="B53" s="85"/>
      <c r="C53" s="175"/>
      <c r="D53" s="179" t="s">
        <v>498</v>
      </c>
      <c r="E53" s="178" t="s">
        <v>499</v>
      </c>
      <c r="F53" s="178"/>
      <c r="G53" s="69"/>
      <c r="H53" s="55"/>
      <c r="I53" s="55"/>
      <c r="J53" s="106"/>
      <c r="K53" s="120"/>
      <c r="L53" s="106"/>
      <c r="M53" s="180">
        <v>0</v>
      </c>
      <c r="N53" s="106">
        <f>N54</f>
        <v>5300</v>
      </c>
      <c r="O53" s="180">
        <f t="shared" si="1"/>
        <v>5300</v>
      </c>
    </row>
    <row r="54" spans="2:15" s="84" customFormat="1" ht="61.5" customHeight="1" x14ac:dyDescent="0.4">
      <c r="B54" s="85"/>
      <c r="C54" s="175"/>
      <c r="D54" s="5" t="s">
        <v>6</v>
      </c>
      <c r="E54" s="178" t="s">
        <v>499</v>
      </c>
      <c r="F54" s="178">
        <v>600</v>
      </c>
      <c r="G54" s="69"/>
      <c r="H54" s="55"/>
      <c r="I54" s="55"/>
      <c r="J54" s="106"/>
      <c r="K54" s="120"/>
      <c r="L54" s="106"/>
      <c r="M54" s="180">
        <v>0</v>
      </c>
      <c r="N54" s="106">
        <v>5300</v>
      </c>
      <c r="O54" s="180">
        <f t="shared" si="1"/>
        <v>5300</v>
      </c>
    </row>
    <row r="55" spans="2:15" ht="108.6" customHeight="1" x14ac:dyDescent="0.4">
      <c r="B55" s="12"/>
      <c r="C55" s="7"/>
      <c r="D55" s="5" t="s">
        <v>315</v>
      </c>
      <c r="E55" s="70" t="s">
        <v>16</v>
      </c>
      <c r="F55" s="70"/>
      <c r="G55" s="37"/>
      <c r="H55" s="55">
        <f>H56</f>
        <v>832</v>
      </c>
      <c r="I55" s="55">
        <f t="shared" si="0"/>
        <v>832</v>
      </c>
      <c r="J55" s="106">
        <f>J56</f>
        <v>0</v>
      </c>
      <c r="K55" s="120">
        <f t="shared" si="1"/>
        <v>832</v>
      </c>
      <c r="L55" s="106">
        <f>L56</f>
        <v>0</v>
      </c>
      <c r="M55" s="180">
        <f t="shared" si="1"/>
        <v>832</v>
      </c>
      <c r="N55" s="106">
        <f>N56</f>
        <v>0</v>
      </c>
      <c r="O55" s="180">
        <f t="shared" si="1"/>
        <v>832</v>
      </c>
    </row>
    <row r="56" spans="2:15" ht="63" x14ac:dyDescent="0.4">
      <c r="B56" s="12"/>
      <c r="C56" s="7"/>
      <c r="D56" s="5" t="s">
        <v>6</v>
      </c>
      <c r="E56" s="70" t="s">
        <v>16</v>
      </c>
      <c r="F56" s="70">
        <v>600</v>
      </c>
      <c r="G56" s="37">
        <v>2</v>
      </c>
      <c r="H56" s="55">
        <v>832</v>
      </c>
      <c r="I56" s="55">
        <f t="shared" si="0"/>
        <v>832</v>
      </c>
      <c r="J56" s="106">
        <v>0</v>
      </c>
      <c r="K56" s="120">
        <f t="shared" si="1"/>
        <v>832</v>
      </c>
      <c r="L56" s="106">
        <v>0</v>
      </c>
      <c r="M56" s="180">
        <f t="shared" si="1"/>
        <v>832</v>
      </c>
      <c r="N56" s="106">
        <v>0</v>
      </c>
      <c r="O56" s="180">
        <f t="shared" si="1"/>
        <v>832</v>
      </c>
    </row>
    <row r="57" spans="2:15" ht="72" customHeight="1" x14ac:dyDescent="0.4">
      <c r="B57" s="12"/>
      <c r="C57" s="7"/>
      <c r="D57" s="5" t="s">
        <v>303</v>
      </c>
      <c r="E57" s="67" t="s">
        <v>24</v>
      </c>
      <c r="F57" s="67"/>
      <c r="G57" s="36"/>
      <c r="H57" s="55">
        <f>H58+H62+H66+H70+H72+H75+H82+H84</f>
        <v>60466.3</v>
      </c>
      <c r="I57" s="55">
        <f t="shared" si="0"/>
        <v>60466.3</v>
      </c>
      <c r="J57" s="106">
        <f>J58+J62+J66+J70+J72+J75+J79+J82+J84+J89+J91+J93+J96</f>
        <v>43968.100000000006</v>
      </c>
      <c r="K57" s="120">
        <f t="shared" si="1"/>
        <v>104434.40000000001</v>
      </c>
      <c r="L57" s="106">
        <f>L58+L62+L66+L70+L72+L75+L79+L82+L84+L89+L91+L93+L96</f>
        <v>0</v>
      </c>
      <c r="M57" s="180">
        <f t="shared" si="1"/>
        <v>104434.40000000001</v>
      </c>
      <c r="N57" s="106">
        <f>N58+N62+N66+N70+N72+N75+N79+N82+N84+N89+N91+N93+N96</f>
        <v>5003.5</v>
      </c>
      <c r="O57" s="180">
        <f t="shared" si="1"/>
        <v>109437.90000000001</v>
      </c>
    </row>
    <row r="58" spans="2:15" ht="42" x14ac:dyDescent="0.4">
      <c r="B58" s="12"/>
      <c r="C58" s="7"/>
      <c r="D58" s="5" t="s">
        <v>316</v>
      </c>
      <c r="E58" s="67" t="s">
        <v>25</v>
      </c>
      <c r="F58" s="67"/>
      <c r="G58" s="36"/>
      <c r="H58" s="55">
        <f>H59+H60+H61</f>
        <v>5780</v>
      </c>
      <c r="I58" s="55">
        <f t="shared" si="0"/>
        <v>5780</v>
      </c>
      <c r="J58" s="106">
        <f>J59+J60+J61</f>
        <v>0</v>
      </c>
      <c r="K58" s="120">
        <f t="shared" si="1"/>
        <v>5780</v>
      </c>
      <c r="L58" s="106">
        <f>L59+L60+L61</f>
        <v>0</v>
      </c>
      <c r="M58" s="180">
        <f t="shared" si="1"/>
        <v>5780</v>
      </c>
      <c r="N58" s="106">
        <f>N59+N60+N61</f>
        <v>568.9</v>
      </c>
      <c r="O58" s="180">
        <f t="shared" si="1"/>
        <v>6348.9</v>
      </c>
    </row>
    <row r="59" spans="2:15" ht="106.5" customHeight="1" x14ac:dyDescent="0.4">
      <c r="B59" s="12"/>
      <c r="C59" s="7"/>
      <c r="D59" s="5" t="s">
        <v>75</v>
      </c>
      <c r="E59" s="67" t="s">
        <v>25</v>
      </c>
      <c r="F59" s="67">
        <v>100</v>
      </c>
      <c r="G59" s="36">
        <v>9</v>
      </c>
      <c r="H59" s="55">
        <v>5354.9</v>
      </c>
      <c r="I59" s="55">
        <f t="shared" si="0"/>
        <v>5354.9</v>
      </c>
      <c r="J59" s="106">
        <v>0</v>
      </c>
      <c r="K59" s="120">
        <f t="shared" si="1"/>
        <v>5354.9</v>
      </c>
      <c r="L59" s="106">
        <v>0</v>
      </c>
      <c r="M59" s="180">
        <f t="shared" si="1"/>
        <v>5354.9</v>
      </c>
      <c r="N59" s="106">
        <v>568.9</v>
      </c>
      <c r="O59" s="180">
        <f t="shared" si="1"/>
        <v>5923.7999999999993</v>
      </c>
    </row>
    <row r="60" spans="2:15" ht="42" x14ac:dyDescent="0.4">
      <c r="B60" s="12"/>
      <c r="C60" s="7"/>
      <c r="D60" s="36" t="s">
        <v>14</v>
      </c>
      <c r="E60" s="67" t="s">
        <v>25</v>
      </c>
      <c r="F60" s="67">
        <v>200</v>
      </c>
      <c r="G60" s="36">
        <v>9</v>
      </c>
      <c r="H60" s="55">
        <v>422.1</v>
      </c>
      <c r="I60" s="55">
        <f t="shared" si="0"/>
        <v>422.1</v>
      </c>
      <c r="J60" s="106">
        <v>0</v>
      </c>
      <c r="K60" s="120">
        <f t="shared" si="1"/>
        <v>422.1</v>
      </c>
      <c r="L60" s="106">
        <v>0</v>
      </c>
      <c r="M60" s="180">
        <f t="shared" si="1"/>
        <v>422.1</v>
      </c>
      <c r="N60" s="106">
        <v>0</v>
      </c>
      <c r="O60" s="180">
        <f t="shared" si="1"/>
        <v>422.1</v>
      </c>
    </row>
    <row r="61" spans="2:15" ht="27.75" customHeight="1" x14ac:dyDescent="0.4">
      <c r="B61" s="12"/>
      <c r="C61" s="7"/>
      <c r="D61" s="36" t="s">
        <v>18</v>
      </c>
      <c r="E61" s="67" t="s">
        <v>25</v>
      </c>
      <c r="F61" s="67">
        <v>800</v>
      </c>
      <c r="G61" s="36">
        <v>9</v>
      </c>
      <c r="H61" s="55">
        <v>3</v>
      </c>
      <c r="I61" s="55">
        <f t="shared" si="0"/>
        <v>3</v>
      </c>
      <c r="J61" s="106">
        <v>0</v>
      </c>
      <c r="K61" s="120">
        <f t="shared" si="1"/>
        <v>3</v>
      </c>
      <c r="L61" s="106">
        <v>0</v>
      </c>
      <c r="M61" s="180">
        <f t="shared" si="1"/>
        <v>3</v>
      </c>
      <c r="N61" s="106">
        <v>0</v>
      </c>
      <c r="O61" s="180">
        <f t="shared" si="1"/>
        <v>3</v>
      </c>
    </row>
    <row r="62" spans="2:15" ht="70.5" customHeight="1" x14ac:dyDescent="0.4">
      <c r="B62" s="12"/>
      <c r="C62" s="7"/>
      <c r="D62" s="36" t="s">
        <v>317</v>
      </c>
      <c r="E62" s="67" t="s">
        <v>26</v>
      </c>
      <c r="F62" s="67"/>
      <c r="G62" s="36"/>
      <c r="H62" s="55">
        <f>H63+H64+H65</f>
        <v>26403.199999999997</v>
      </c>
      <c r="I62" s="55">
        <f t="shared" si="0"/>
        <v>26403.199999999997</v>
      </c>
      <c r="J62" s="106">
        <f>J63+J64+J65</f>
        <v>0</v>
      </c>
      <c r="K62" s="120">
        <f t="shared" si="1"/>
        <v>26403.199999999997</v>
      </c>
      <c r="L62" s="106">
        <f>L63+L64+L65</f>
        <v>0</v>
      </c>
      <c r="M62" s="180">
        <f t="shared" si="1"/>
        <v>26403.199999999997</v>
      </c>
      <c r="N62" s="106">
        <f>N63+N64+N65</f>
        <v>4434.6000000000004</v>
      </c>
      <c r="O62" s="180">
        <f t="shared" si="1"/>
        <v>30837.799999999996</v>
      </c>
    </row>
    <row r="63" spans="2:15" ht="113.4" customHeight="1" x14ac:dyDescent="0.4">
      <c r="B63" s="12"/>
      <c r="C63" s="7"/>
      <c r="D63" s="36" t="s">
        <v>75</v>
      </c>
      <c r="E63" s="67" t="s">
        <v>26</v>
      </c>
      <c r="F63" s="67">
        <v>100</v>
      </c>
      <c r="G63" s="36">
        <v>9</v>
      </c>
      <c r="H63" s="55">
        <v>24416.6</v>
      </c>
      <c r="I63" s="55">
        <f t="shared" si="0"/>
        <v>24416.6</v>
      </c>
      <c r="J63" s="106">
        <v>0</v>
      </c>
      <c r="K63" s="120">
        <f t="shared" si="1"/>
        <v>24416.6</v>
      </c>
      <c r="L63" s="106">
        <v>0</v>
      </c>
      <c r="M63" s="180">
        <f t="shared" si="1"/>
        <v>24416.6</v>
      </c>
      <c r="N63" s="106">
        <v>4434.6000000000004</v>
      </c>
      <c r="O63" s="180">
        <f t="shared" si="1"/>
        <v>28851.199999999997</v>
      </c>
    </row>
    <row r="64" spans="2:15" ht="42" x14ac:dyDescent="0.4">
      <c r="B64" s="12"/>
      <c r="C64" s="7"/>
      <c r="D64" s="36" t="s">
        <v>14</v>
      </c>
      <c r="E64" s="67" t="s">
        <v>26</v>
      </c>
      <c r="F64" s="67">
        <v>200</v>
      </c>
      <c r="G64" s="36">
        <v>9</v>
      </c>
      <c r="H64" s="55">
        <v>1974.6</v>
      </c>
      <c r="I64" s="55">
        <f t="shared" si="0"/>
        <v>1974.6</v>
      </c>
      <c r="J64" s="106">
        <v>0</v>
      </c>
      <c r="K64" s="120">
        <f t="shared" si="1"/>
        <v>1974.6</v>
      </c>
      <c r="L64" s="106">
        <v>0</v>
      </c>
      <c r="M64" s="180">
        <f t="shared" si="1"/>
        <v>1974.6</v>
      </c>
      <c r="N64" s="106">
        <v>0</v>
      </c>
      <c r="O64" s="180">
        <f t="shared" si="1"/>
        <v>1974.6</v>
      </c>
    </row>
    <row r="65" spans="2:15" ht="26.25" customHeight="1" x14ac:dyDescent="0.4">
      <c r="B65" s="12"/>
      <c r="C65" s="7"/>
      <c r="D65" s="36" t="s">
        <v>18</v>
      </c>
      <c r="E65" s="67" t="s">
        <v>26</v>
      </c>
      <c r="F65" s="67">
        <v>800</v>
      </c>
      <c r="G65" s="36">
        <v>9</v>
      </c>
      <c r="H65" s="55">
        <v>12</v>
      </c>
      <c r="I65" s="55">
        <f t="shared" si="0"/>
        <v>12</v>
      </c>
      <c r="J65" s="106">
        <v>0</v>
      </c>
      <c r="K65" s="120">
        <f t="shared" si="1"/>
        <v>12</v>
      </c>
      <c r="L65" s="106">
        <v>0</v>
      </c>
      <c r="M65" s="180">
        <f t="shared" si="1"/>
        <v>12</v>
      </c>
      <c r="N65" s="106">
        <v>0</v>
      </c>
      <c r="O65" s="180">
        <f t="shared" si="1"/>
        <v>12</v>
      </c>
    </row>
    <row r="66" spans="2:15" ht="27" customHeight="1" x14ac:dyDescent="0.4">
      <c r="B66" s="12"/>
      <c r="C66" s="7"/>
      <c r="D66" s="36" t="s">
        <v>19</v>
      </c>
      <c r="E66" s="67" t="s">
        <v>27</v>
      </c>
      <c r="F66" s="67"/>
      <c r="G66" s="36"/>
      <c r="H66" s="55">
        <f>H67+H68+H69</f>
        <v>1590</v>
      </c>
      <c r="I66" s="55">
        <f t="shared" si="0"/>
        <v>1590</v>
      </c>
      <c r="J66" s="106">
        <f>J67+J68+J69</f>
        <v>0</v>
      </c>
      <c r="K66" s="120">
        <f t="shared" si="1"/>
        <v>1590</v>
      </c>
      <c r="L66" s="106">
        <f>L67+L68+L69</f>
        <v>0</v>
      </c>
      <c r="M66" s="180">
        <f t="shared" si="1"/>
        <v>1590</v>
      </c>
      <c r="N66" s="106">
        <f>N67+N68+N69</f>
        <v>0</v>
      </c>
      <c r="O66" s="180">
        <f t="shared" si="1"/>
        <v>1590</v>
      </c>
    </row>
    <row r="67" spans="2:15" ht="42" x14ac:dyDescent="0.4">
      <c r="B67" s="12"/>
      <c r="C67" s="7"/>
      <c r="D67" s="36" t="s">
        <v>14</v>
      </c>
      <c r="E67" s="67" t="s">
        <v>27</v>
      </c>
      <c r="F67" s="67">
        <v>200</v>
      </c>
      <c r="G67" s="36">
        <v>9</v>
      </c>
      <c r="H67" s="55">
        <v>1290</v>
      </c>
      <c r="I67" s="55">
        <f t="shared" si="0"/>
        <v>1290</v>
      </c>
      <c r="J67" s="106">
        <v>0</v>
      </c>
      <c r="K67" s="120">
        <f t="shared" si="1"/>
        <v>1290</v>
      </c>
      <c r="L67" s="106">
        <v>-245</v>
      </c>
      <c r="M67" s="180">
        <f t="shared" si="1"/>
        <v>1045</v>
      </c>
      <c r="N67" s="106"/>
      <c r="O67" s="180">
        <f t="shared" si="1"/>
        <v>1045</v>
      </c>
    </row>
    <row r="68" spans="2:15" ht="21" x14ac:dyDescent="0.4">
      <c r="B68" s="12"/>
      <c r="C68" s="7"/>
      <c r="D68" s="36" t="s">
        <v>15</v>
      </c>
      <c r="E68" s="67" t="s">
        <v>27</v>
      </c>
      <c r="F68" s="67">
        <v>300</v>
      </c>
      <c r="G68" s="36"/>
      <c r="H68" s="55">
        <v>200</v>
      </c>
      <c r="I68" s="55">
        <f t="shared" si="0"/>
        <v>200</v>
      </c>
      <c r="J68" s="106">
        <v>0</v>
      </c>
      <c r="K68" s="120">
        <f t="shared" si="1"/>
        <v>200</v>
      </c>
      <c r="L68" s="106">
        <v>150</v>
      </c>
      <c r="M68" s="180">
        <f t="shared" si="1"/>
        <v>350</v>
      </c>
      <c r="N68" s="106"/>
      <c r="O68" s="180">
        <f t="shared" si="1"/>
        <v>350</v>
      </c>
    </row>
    <row r="69" spans="2:15" ht="42" x14ac:dyDescent="0.4">
      <c r="B69" s="12"/>
      <c r="C69" s="7"/>
      <c r="D69" s="36" t="s">
        <v>9</v>
      </c>
      <c r="E69" s="67" t="s">
        <v>27</v>
      </c>
      <c r="F69" s="67">
        <v>600</v>
      </c>
      <c r="G69" s="36">
        <v>9</v>
      </c>
      <c r="H69" s="55">
        <v>100</v>
      </c>
      <c r="I69" s="55">
        <f t="shared" si="0"/>
        <v>100</v>
      </c>
      <c r="J69" s="106">
        <v>0</v>
      </c>
      <c r="K69" s="120">
        <f t="shared" si="1"/>
        <v>100</v>
      </c>
      <c r="L69" s="106">
        <v>95</v>
      </c>
      <c r="M69" s="180">
        <f t="shared" si="1"/>
        <v>195</v>
      </c>
      <c r="N69" s="106"/>
      <c r="O69" s="180">
        <f t="shared" si="1"/>
        <v>195</v>
      </c>
    </row>
    <row r="70" spans="2:15" s="84" customFormat="1" ht="21" x14ac:dyDescent="0.4">
      <c r="B70" s="85"/>
      <c r="C70" s="7"/>
      <c r="D70" s="77" t="s">
        <v>23</v>
      </c>
      <c r="E70" s="96" t="s">
        <v>30</v>
      </c>
      <c r="F70" s="96"/>
      <c r="G70" s="68"/>
      <c r="H70" s="55">
        <f>H71</f>
        <v>200</v>
      </c>
      <c r="I70" s="55">
        <f t="shared" si="0"/>
        <v>200</v>
      </c>
      <c r="J70" s="106">
        <f>J71</f>
        <v>0</v>
      </c>
      <c r="K70" s="120">
        <f t="shared" si="1"/>
        <v>200</v>
      </c>
      <c r="L70" s="106">
        <f>L71</f>
        <v>0</v>
      </c>
      <c r="M70" s="180">
        <f t="shared" si="1"/>
        <v>200</v>
      </c>
      <c r="N70" s="106">
        <f>N71</f>
        <v>0</v>
      </c>
      <c r="O70" s="180">
        <f t="shared" si="1"/>
        <v>200</v>
      </c>
    </row>
    <row r="71" spans="2:15" s="84" customFormat="1" ht="38.4" x14ac:dyDescent="0.4">
      <c r="B71" s="85"/>
      <c r="C71" s="7"/>
      <c r="D71" s="59" t="s">
        <v>20</v>
      </c>
      <c r="E71" s="96" t="s">
        <v>30</v>
      </c>
      <c r="F71" s="96">
        <v>600</v>
      </c>
      <c r="G71" s="68">
        <v>9</v>
      </c>
      <c r="H71" s="55">
        <v>200</v>
      </c>
      <c r="I71" s="55">
        <f t="shared" si="0"/>
        <v>200</v>
      </c>
      <c r="J71" s="106">
        <v>0</v>
      </c>
      <c r="K71" s="120">
        <f t="shared" si="1"/>
        <v>200</v>
      </c>
      <c r="L71" s="106">
        <v>0</v>
      </c>
      <c r="M71" s="180">
        <f t="shared" si="1"/>
        <v>200</v>
      </c>
      <c r="N71" s="106">
        <v>0</v>
      </c>
      <c r="O71" s="180">
        <f t="shared" si="1"/>
        <v>200</v>
      </c>
    </row>
    <row r="72" spans="2:15" ht="63" x14ac:dyDescent="0.4">
      <c r="B72" s="12"/>
      <c r="C72" s="7"/>
      <c r="D72" s="36" t="s">
        <v>21</v>
      </c>
      <c r="E72" s="67" t="s">
        <v>29</v>
      </c>
      <c r="F72" s="67"/>
      <c r="G72" s="36"/>
      <c r="H72" s="55">
        <f>H73+H74</f>
        <v>3000</v>
      </c>
      <c r="I72" s="55">
        <f t="shared" si="0"/>
        <v>3000</v>
      </c>
      <c r="J72" s="106">
        <f>J73+J74</f>
        <v>0</v>
      </c>
      <c r="K72" s="120">
        <f t="shared" si="1"/>
        <v>3000</v>
      </c>
      <c r="L72" s="106">
        <f>L73+L74</f>
        <v>0</v>
      </c>
      <c r="M72" s="180">
        <f t="shared" si="1"/>
        <v>3000</v>
      </c>
      <c r="N72" s="106">
        <f>N73+N74</f>
        <v>0</v>
      </c>
      <c r="O72" s="180">
        <f t="shared" si="1"/>
        <v>3000</v>
      </c>
    </row>
    <row r="73" spans="2:15" ht="63" x14ac:dyDescent="0.4">
      <c r="B73" s="12"/>
      <c r="C73" s="7"/>
      <c r="D73" s="36" t="s">
        <v>22</v>
      </c>
      <c r="E73" s="67" t="s">
        <v>29</v>
      </c>
      <c r="F73" s="67">
        <v>100</v>
      </c>
      <c r="G73" s="36"/>
      <c r="H73" s="55">
        <v>2600</v>
      </c>
      <c r="I73" s="55">
        <f t="shared" si="0"/>
        <v>2600</v>
      </c>
      <c r="J73" s="106">
        <v>0</v>
      </c>
      <c r="K73" s="120">
        <f t="shared" si="1"/>
        <v>2600</v>
      </c>
      <c r="L73" s="106">
        <v>0</v>
      </c>
      <c r="M73" s="180">
        <f t="shared" si="1"/>
        <v>2600</v>
      </c>
      <c r="N73" s="106">
        <v>0</v>
      </c>
      <c r="O73" s="180">
        <f t="shared" si="1"/>
        <v>2600</v>
      </c>
    </row>
    <row r="74" spans="2:15" ht="42" x14ac:dyDescent="0.4">
      <c r="B74" s="12"/>
      <c r="C74" s="7"/>
      <c r="D74" s="47" t="s">
        <v>14</v>
      </c>
      <c r="E74" s="67" t="s">
        <v>29</v>
      </c>
      <c r="F74" s="67">
        <v>200</v>
      </c>
      <c r="G74" s="47">
        <v>9</v>
      </c>
      <c r="H74" s="55">
        <v>400</v>
      </c>
      <c r="I74" s="55">
        <f t="shared" si="0"/>
        <v>400</v>
      </c>
      <c r="J74" s="106">
        <v>0</v>
      </c>
      <c r="K74" s="120">
        <f t="shared" si="1"/>
        <v>400</v>
      </c>
      <c r="L74" s="106">
        <v>0</v>
      </c>
      <c r="M74" s="180">
        <f t="shared" si="1"/>
        <v>400</v>
      </c>
      <c r="N74" s="106">
        <v>0</v>
      </c>
      <c r="O74" s="180">
        <f t="shared" si="1"/>
        <v>400</v>
      </c>
    </row>
    <row r="75" spans="2:15" s="84" customFormat="1" ht="252" customHeight="1" x14ac:dyDescent="0.4">
      <c r="B75" s="85"/>
      <c r="C75" s="7"/>
      <c r="D75" s="22" t="s">
        <v>388</v>
      </c>
      <c r="E75" s="116" t="s">
        <v>28</v>
      </c>
      <c r="F75" s="116"/>
      <c r="G75" s="68"/>
      <c r="H75" s="55">
        <f>H77</f>
        <v>1235.3</v>
      </c>
      <c r="I75" s="55">
        <f t="shared" si="0"/>
        <v>1235.3</v>
      </c>
      <c r="J75" s="106">
        <f>J76+J77</f>
        <v>510</v>
      </c>
      <c r="K75" s="120">
        <f t="shared" si="1"/>
        <v>1745.3</v>
      </c>
      <c r="L75" s="106">
        <f>L76+L77+L78</f>
        <v>0</v>
      </c>
      <c r="M75" s="180">
        <f t="shared" si="1"/>
        <v>1745.3</v>
      </c>
      <c r="N75" s="106">
        <f>N76+N77+N78</f>
        <v>0</v>
      </c>
      <c r="O75" s="180">
        <f t="shared" si="1"/>
        <v>1745.3</v>
      </c>
    </row>
    <row r="76" spans="2:15" s="84" customFormat="1" ht="65.25" customHeight="1" x14ac:dyDescent="0.4">
      <c r="B76" s="85"/>
      <c r="C76" s="7"/>
      <c r="D76" s="68" t="s">
        <v>14</v>
      </c>
      <c r="E76" s="121" t="s">
        <v>28</v>
      </c>
      <c r="F76" s="121">
        <v>200</v>
      </c>
      <c r="G76" s="68"/>
      <c r="H76" s="55"/>
      <c r="I76" s="55"/>
      <c r="J76" s="106">
        <v>437.4</v>
      </c>
      <c r="K76" s="120">
        <f t="shared" si="1"/>
        <v>437.4</v>
      </c>
      <c r="L76" s="106">
        <v>-437.4</v>
      </c>
      <c r="M76" s="180">
        <f t="shared" si="1"/>
        <v>0</v>
      </c>
      <c r="N76" s="106"/>
      <c r="O76" s="180">
        <f t="shared" si="1"/>
        <v>0</v>
      </c>
    </row>
    <row r="77" spans="2:15" s="84" customFormat="1" ht="42" x14ac:dyDescent="0.4">
      <c r="B77" s="85"/>
      <c r="C77" s="7"/>
      <c r="D77" s="68" t="s">
        <v>20</v>
      </c>
      <c r="E77" s="116" t="s">
        <v>28</v>
      </c>
      <c r="F77" s="116">
        <v>600</v>
      </c>
      <c r="G77" s="68"/>
      <c r="H77" s="55">
        <v>1235.3</v>
      </c>
      <c r="I77" s="55">
        <f t="shared" si="0"/>
        <v>1235.3</v>
      </c>
      <c r="J77" s="106">
        <v>72.599999999999994</v>
      </c>
      <c r="K77" s="120">
        <f t="shared" si="1"/>
        <v>1307.8999999999999</v>
      </c>
      <c r="L77" s="106">
        <v>-287.2</v>
      </c>
      <c r="M77" s="180">
        <f t="shared" si="1"/>
        <v>1020.6999999999998</v>
      </c>
      <c r="N77" s="106"/>
      <c r="O77" s="180">
        <f t="shared" si="1"/>
        <v>1020.6999999999998</v>
      </c>
    </row>
    <row r="78" spans="2:15" s="84" customFormat="1" ht="21" x14ac:dyDescent="0.4">
      <c r="B78" s="85"/>
      <c r="C78" s="7"/>
      <c r="D78" s="68" t="s">
        <v>15</v>
      </c>
      <c r="E78" s="148" t="s">
        <v>28</v>
      </c>
      <c r="F78" s="148">
        <v>300</v>
      </c>
      <c r="G78" s="68"/>
      <c r="H78" s="55"/>
      <c r="I78" s="55"/>
      <c r="J78" s="106"/>
      <c r="K78" s="120"/>
      <c r="L78" s="106">
        <v>724.6</v>
      </c>
      <c r="M78" s="180">
        <f t="shared" si="1"/>
        <v>724.6</v>
      </c>
      <c r="N78" s="106"/>
      <c r="O78" s="180">
        <f t="shared" si="1"/>
        <v>724.6</v>
      </c>
    </row>
    <row r="79" spans="2:15" s="84" customFormat="1" ht="135" x14ac:dyDescent="0.4">
      <c r="B79" s="85"/>
      <c r="C79" s="7"/>
      <c r="D79" s="123" t="s">
        <v>447</v>
      </c>
      <c r="E79" s="154" t="s">
        <v>448</v>
      </c>
      <c r="F79" s="121"/>
      <c r="G79" s="68"/>
      <c r="H79" s="55"/>
      <c r="I79" s="55">
        <f t="shared" si="0"/>
        <v>0</v>
      </c>
      <c r="J79" s="106">
        <f>J81</f>
        <v>928.9</v>
      </c>
      <c r="K79" s="120">
        <f t="shared" ref="K79:O80" si="4">J79+I79</f>
        <v>928.9</v>
      </c>
      <c r="L79" s="106">
        <f>L80+L81</f>
        <v>0</v>
      </c>
      <c r="M79" s="180">
        <f t="shared" si="4"/>
        <v>928.9</v>
      </c>
      <c r="N79" s="106">
        <f>N80+N81</f>
        <v>0</v>
      </c>
      <c r="O79" s="180">
        <f t="shared" si="4"/>
        <v>928.9</v>
      </c>
    </row>
    <row r="80" spans="2:15" s="84" customFormat="1" ht="45.6" customHeight="1" x14ac:dyDescent="0.4">
      <c r="B80" s="85"/>
      <c r="C80" s="7"/>
      <c r="D80" s="68" t="s">
        <v>15</v>
      </c>
      <c r="E80" s="154" t="s">
        <v>448</v>
      </c>
      <c r="F80" s="151">
        <v>300</v>
      </c>
      <c r="G80" s="68"/>
      <c r="H80" s="55"/>
      <c r="I80" s="55"/>
      <c r="J80" s="106"/>
      <c r="K80" s="120">
        <v>657</v>
      </c>
      <c r="L80" s="106">
        <v>-657</v>
      </c>
      <c r="M80" s="180">
        <f t="shared" si="4"/>
        <v>0</v>
      </c>
      <c r="N80" s="106"/>
      <c r="O80" s="180">
        <f t="shared" si="4"/>
        <v>0</v>
      </c>
    </row>
    <row r="81" spans="2:15" s="84" customFormat="1" ht="42" x14ac:dyDescent="0.4">
      <c r="B81" s="85"/>
      <c r="C81" s="7"/>
      <c r="D81" s="68" t="s">
        <v>20</v>
      </c>
      <c r="E81" s="154" t="s">
        <v>448</v>
      </c>
      <c r="F81" s="121">
        <v>600</v>
      </c>
      <c r="G81" s="68"/>
      <c r="H81" s="55"/>
      <c r="I81" s="55"/>
      <c r="J81" s="106">
        <v>928.9</v>
      </c>
      <c r="K81" s="120">
        <v>271.89999999999998</v>
      </c>
      <c r="L81" s="106">
        <v>657</v>
      </c>
      <c r="M81" s="180">
        <f t="shared" si="1"/>
        <v>928.9</v>
      </c>
      <c r="N81" s="106"/>
      <c r="O81" s="180">
        <f t="shared" si="1"/>
        <v>928.9</v>
      </c>
    </row>
    <row r="82" spans="2:15" ht="86.25" customHeight="1" x14ac:dyDescent="0.4">
      <c r="B82" s="12"/>
      <c r="C82" s="7"/>
      <c r="D82" s="52" t="s">
        <v>389</v>
      </c>
      <c r="E82" s="67" t="s">
        <v>376</v>
      </c>
      <c r="F82" s="67"/>
      <c r="G82" s="66"/>
      <c r="H82" s="55">
        <f>H83</f>
        <v>21367.4</v>
      </c>
      <c r="I82" s="55">
        <f t="shared" ref="I82:I130" si="5">H82</f>
        <v>21367.4</v>
      </c>
      <c r="J82" s="106">
        <f>J83</f>
        <v>424.5</v>
      </c>
      <c r="K82" s="120">
        <f t="shared" si="1"/>
        <v>21791.9</v>
      </c>
      <c r="L82" s="106">
        <f>L83</f>
        <v>0</v>
      </c>
      <c r="M82" s="180">
        <f t="shared" si="1"/>
        <v>21791.9</v>
      </c>
      <c r="N82" s="106">
        <f>N83</f>
        <v>0</v>
      </c>
      <c r="O82" s="180">
        <f t="shared" si="1"/>
        <v>21791.9</v>
      </c>
    </row>
    <row r="83" spans="2:15" ht="61.5" customHeight="1" x14ac:dyDescent="0.4">
      <c r="B83" s="12"/>
      <c r="C83" s="7"/>
      <c r="D83" s="52" t="s">
        <v>20</v>
      </c>
      <c r="E83" s="67" t="s">
        <v>376</v>
      </c>
      <c r="F83" s="67">
        <v>600</v>
      </c>
      <c r="G83" s="66"/>
      <c r="H83" s="55">
        <v>21367.4</v>
      </c>
      <c r="I83" s="55">
        <f t="shared" si="5"/>
        <v>21367.4</v>
      </c>
      <c r="J83" s="106">
        <v>424.5</v>
      </c>
      <c r="K83" s="120">
        <f t="shared" si="1"/>
        <v>21791.9</v>
      </c>
      <c r="L83" s="106"/>
      <c r="M83" s="180">
        <f t="shared" si="1"/>
        <v>21791.9</v>
      </c>
      <c r="N83" s="106"/>
      <c r="O83" s="180">
        <f t="shared" si="1"/>
        <v>21791.9</v>
      </c>
    </row>
    <row r="84" spans="2:15" ht="86.25" customHeight="1" x14ac:dyDescent="0.4">
      <c r="B84" s="12"/>
      <c r="C84" s="7"/>
      <c r="D84" s="52" t="s">
        <v>390</v>
      </c>
      <c r="E84" s="67" t="s">
        <v>376</v>
      </c>
      <c r="F84" s="67"/>
      <c r="G84" s="66"/>
      <c r="H84" s="55">
        <f>H85</f>
        <v>890.4</v>
      </c>
      <c r="I84" s="55">
        <f t="shared" si="5"/>
        <v>890.4</v>
      </c>
      <c r="J84" s="106">
        <f>J85</f>
        <v>17.600000000000001</v>
      </c>
      <c r="K84" s="120">
        <f t="shared" si="1"/>
        <v>908</v>
      </c>
      <c r="L84" s="106">
        <f>L85</f>
        <v>0</v>
      </c>
      <c r="M84" s="180">
        <f t="shared" si="1"/>
        <v>908</v>
      </c>
      <c r="N84" s="106">
        <f>N85</f>
        <v>0</v>
      </c>
      <c r="O84" s="180">
        <f t="shared" si="1"/>
        <v>908</v>
      </c>
    </row>
    <row r="85" spans="2:15" ht="64.5" customHeight="1" x14ac:dyDescent="0.4">
      <c r="B85" s="12"/>
      <c r="C85" s="7"/>
      <c r="D85" s="52" t="s">
        <v>20</v>
      </c>
      <c r="E85" s="67" t="s">
        <v>376</v>
      </c>
      <c r="F85" s="67">
        <v>600</v>
      </c>
      <c r="G85" s="66"/>
      <c r="H85" s="55">
        <v>890.4</v>
      </c>
      <c r="I85" s="55">
        <f t="shared" si="5"/>
        <v>890.4</v>
      </c>
      <c r="J85" s="106">
        <v>17.600000000000001</v>
      </c>
      <c r="K85" s="120">
        <f t="shared" si="1"/>
        <v>908</v>
      </c>
      <c r="L85" s="106"/>
      <c r="M85" s="180">
        <f t="shared" si="1"/>
        <v>908</v>
      </c>
      <c r="N85" s="106"/>
      <c r="O85" s="180">
        <f t="shared" si="1"/>
        <v>908</v>
      </c>
    </row>
    <row r="86" spans="2:15" ht="41.25" customHeight="1" x14ac:dyDescent="0.4">
      <c r="B86" s="12"/>
      <c r="C86" s="7"/>
      <c r="D86" s="52" t="s">
        <v>350</v>
      </c>
      <c r="E86" s="53" t="s">
        <v>351</v>
      </c>
      <c r="F86" s="53"/>
      <c r="G86" s="48"/>
      <c r="H86" s="107">
        <f>H87</f>
        <v>430.4</v>
      </c>
      <c r="I86" s="55">
        <f t="shared" si="5"/>
        <v>430.4</v>
      </c>
      <c r="J86" s="119">
        <f>J87</f>
        <v>0</v>
      </c>
      <c r="K86" s="120">
        <f t="shared" si="1"/>
        <v>430.4</v>
      </c>
      <c r="L86" s="119">
        <f>L87</f>
        <v>0</v>
      </c>
      <c r="M86" s="180">
        <f t="shared" si="1"/>
        <v>430.4</v>
      </c>
      <c r="N86" s="119">
        <f>N87</f>
        <v>-430.4</v>
      </c>
      <c r="O86" s="180">
        <f t="shared" si="1"/>
        <v>0</v>
      </c>
    </row>
    <row r="87" spans="2:15" ht="128.25" customHeight="1" x14ac:dyDescent="0.4">
      <c r="B87" s="12"/>
      <c r="C87" s="7"/>
      <c r="D87" s="52" t="s">
        <v>415</v>
      </c>
      <c r="E87" s="53" t="s">
        <v>416</v>
      </c>
      <c r="F87" s="53"/>
      <c r="G87" s="48"/>
      <c r="H87" s="55">
        <f>H88</f>
        <v>430.4</v>
      </c>
      <c r="I87" s="55">
        <f t="shared" si="5"/>
        <v>430.4</v>
      </c>
      <c r="J87" s="106">
        <f>J88</f>
        <v>0</v>
      </c>
      <c r="K87" s="120">
        <f t="shared" si="1"/>
        <v>430.4</v>
      </c>
      <c r="L87" s="106">
        <f>L88</f>
        <v>0</v>
      </c>
      <c r="M87" s="180">
        <f t="shared" si="1"/>
        <v>430.4</v>
      </c>
      <c r="N87" s="106">
        <f>N88</f>
        <v>-430.4</v>
      </c>
      <c r="O87" s="180">
        <f t="shared" si="1"/>
        <v>0</v>
      </c>
    </row>
    <row r="88" spans="2:15" ht="61.5" customHeight="1" x14ac:dyDescent="0.4">
      <c r="B88" s="12"/>
      <c r="C88" s="7"/>
      <c r="D88" s="52" t="s">
        <v>20</v>
      </c>
      <c r="E88" s="53" t="s">
        <v>416</v>
      </c>
      <c r="F88" s="53" t="s">
        <v>336</v>
      </c>
      <c r="G88" s="49"/>
      <c r="H88" s="55">
        <v>430.4</v>
      </c>
      <c r="I88" s="55">
        <f t="shared" si="5"/>
        <v>430.4</v>
      </c>
      <c r="J88" s="106">
        <v>0</v>
      </c>
      <c r="K88" s="120">
        <f t="shared" si="1"/>
        <v>430.4</v>
      </c>
      <c r="L88" s="106">
        <v>0</v>
      </c>
      <c r="M88" s="180">
        <f t="shared" si="1"/>
        <v>430.4</v>
      </c>
      <c r="N88" s="106">
        <v>-430.4</v>
      </c>
      <c r="O88" s="180">
        <f t="shared" si="1"/>
        <v>0</v>
      </c>
    </row>
    <row r="89" spans="2:15" s="84" customFormat="1" ht="61.5" customHeight="1" x14ac:dyDescent="0.4">
      <c r="B89" s="85"/>
      <c r="C89" s="7"/>
      <c r="D89" s="125" t="s">
        <v>449</v>
      </c>
      <c r="E89" s="126" t="s">
        <v>451</v>
      </c>
      <c r="F89" s="124"/>
      <c r="G89" s="68"/>
      <c r="H89" s="55"/>
      <c r="I89" s="55">
        <f t="shared" ref="I89" si="6">H89</f>
        <v>0</v>
      </c>
      <c r="J89" s="106">
        <f>J90</f>
        <v>35937.4</v>
      </c>
      <c r="K89" s="120">
        <f t="shared" ref="K89:O89" si="7">J89+I89</f>
        <v>35937.4</v>
      </c>
      <c r="L89" s="106">
        <f>L90</f>
        <v>0</v>
      </c>
      <c r="M89" s="180">
        <f t="shared" si="7"/>
        <v>35937.4</v>
      </c>
      <c r="N89" s="106">
        <f>N90</f>
        <v>0</v>
      </c>
      <c r="O89" s="180">
        <f t="shared" si="7"/>
        <v>35937.4</v>
      </c>
    </row>
    <row r="90" spans="2:15" s="84" customFormat="1" ht="61.5" customHeight="1" x14ac:dyDescent="0.4">
      <c r="B90" s="85"/>
      <c r="C90" s="7"/>
      <c r="D90" s="125" t="s">
        <v>20</v>
      </c>
      <c r="E90" s="126" t="s">
        <v>451</v>
      </c>
      <c r="F90" s="124" t="s">
        <v>336</v>
      </c>
      <c r="G90" s="68"/>
      <c r="H90" s="55"/>
      <c r="I90" s="55"/>
      <c r="J90" s="106">
        <v>35937.4</v>
      </c>
      <c r="K90" s="120">
        <f t="shared" si="1"/>
        <v>35937.4</v>
      </c>
      <c r="L90" s="106"/>
      <c r="M90" s="180">
        <f t="shared" si="1"/>
        <v>35937.4</v>
      </c>
      <c r="N90" s="106"/>
      <c r="O90" s="180">
        <f t="shared" si="1"/>
        <v>35937.4</v>
      </c>
    </row>
    <row r="91" spans="2:15" s="84" customFormat="1" ht="61.5" customHeight="1" x14ac:dyDescent="0.4">
      <c r="B91" s="85"/>
      <c r="C91" s="7"/>
      <c r="D91" s="125" t="s">
        <v>450</v>
      </c>
      <c r="E91" s="126" t="s">
        <v>451</v>
      </c>
      <c r="F91" s="124"/>
      <c r="G91" s="68"/>
      <c r="H91" s="55"/>
      <c r="I91" s="55">
        <f t="shared" ref="I91" si="8">H91</f>
        <v>0</v>
      </c>
      <c r="J91" s="106">
        <f>J92</f>
        <v>3125</v>
      </c>
      <c r="K91" s="120">
        <f t="shared" ref="K91:O91" si="9">J91+I91</f>
        <v>3125</v>
      </c>
      <c r="L91" s="106">
        <f>L92</f>
        <v>0</v>
      </c>
      <c r="M91" s="180">
        <f t="shared" si="9"/>
        <v>3125</v>
      </c>
      <c r="N91" s="106">
        <f>N92</f>
        <v>0</v>
      </c>
      <c r="O91" s="180">
        <f t="shared" si="9"/>
        <v>3125</v>
      </c>
    </row>
    <row r="92" spans="2:15" s="84" customFormat="1" ht="61.5" customHeight="1" x14ac:dyDescent="0.4">
      <c r="B92" s="85"/>
      <c r="C92" s="7"/>
      <c r="D92" s="125" t="s">
        <v>20</v>
      </c>
      <c r="E92" s="126" t="s">
        <v>451</v>
      </c>
      <c r="F92" s="124" t="s">
        <v>336</v>
      </c>
      <c r="G92" s="68"/>
      <c r="H92" s="55"/>
      <c r="I92" s="55"/>
      <c r="J92" s="106">
        <v>3125</v>
      </c>
      <c r="K92" s="120">
        <f t="shared" si="1"/>
        <v>3125</v>
      </c>
      <c r="L92" s="106"/>
      <c r="M92" s="180">
        <f t="shared" si="1"/>
        <v>3125</v>
      </c>
      <c r="N92" s="106"/>
      <c r="O92" s="180">
        <f t="shared" si="1"/>
        <v>3125</v>
      </c>
    </row>
    <row r="93" spans="2:15" s="84" customFormat="1" ht="61.5" customHeight="1" x14ac:dyDescent="0.4">
      <c r="B93" s="85"/>
      <c r="C93" s="7"/>
      <c r="D93" s="127" t="s">
        <v>452</v>
      </c>
      <c r="E93" s="155" t="s">
        <v>454</v>
      </c>
      <c r="F93" s="126"/>
      <c r="G93" s="68"/>
      <c r="H93" s="55"/>
      <c r="I93" s="55">
        <f t="shared" ref="I93" si="10">H93</f>
        <v>0</v>
      </c>
      <c r="J93" s="106">
        <f>J95</f>
        <v>1935.8</v>
      </c>
      <c r="K93" s="120">
        <f t="shared" si="1"/>
        <v>1935.8</v>
      </c>
      <c r="L93" s="106">
        <f>L94+L95</f>
        <v>0</v>
      </c>
      <c r="M93" s="180">
        <f t="shared" si="1"/>
        <v>1935.8</v>
      </c>
      <c r="N93" s="106">
        <f>N94+N95</f>
        <v>0</v>
      </c>
      <c r="O93" s="180">
        <f t="shared" si="1"/>
        <v>1935.8</v>
      </c>
    </row>
    <row r="94" spans="2:15" s="84" customFormat="1" ht="61.5" customHeight="1" x14ac:dyDescent="0.4">
      <c r="B94" s="85"/>
      <c r="C94" s="7"/>
      <c r="D94" s="68" t="s">
        <v>15</v>
      </c>
      <c r="E94" s="155" t="s">
        <v>454</v>
      </c>
      <c r="F94" s="128" t="s">
        <v>473</v>
      </c>
      <c r="G94" s="68"/>
      <c r="H94" s="55"/>
      <c r="I94" s="55"/>
      <c r="J94" s="106"/>
      <c r="K94" s="120">
        <v>1244.5999999999999</v>
      </c>
      <c r="L94" s="106">
        <v>-1244.5999999999999</v>
      </c>
      <c r="M94" s="180">
        <f t="shared" si="1"/>
        <v>0</v>
      </c>
      <c r="N94" s="106"/>
      <c r="O94" s="180">
        <f t="shared" si="1"/>
        <v>0</v>
      </c>
    </row>
    <row r="95" spans="2:15" s="84" customFormat="1" ht="61.5" customHeight="1" x14ac:dyDescent="0.4">
      <c r="B95" s="85"/>
      <c r="C95" s="7"/>
      <c r="D95" s="127" t="s">
        <v>20</v>
      </c>
      <c r="E95" s="128" t="s">
        <v>454</v>
      </c>
      <c r="F95" s="126" t="s">
        <v>336</v>
      </c>
      <c r="G95" s="68"/>
      <c r="H95" s="55"/>
      <c r="I95" s="55"/>
      <c r="J95" s="106">
        <v>1935.8</v>
      </c>
      <c r="K95" s="120">
        <v>691.2</v>
      </c>
      <c r="L95" s="106">
        <v>1244.5999999999999</v>
      </c>
      <c r="M95" s="180">
        <f t="shared" si="1"/>
        <v>1935.8</v>
      </c>
      <c r="N95" s="106"/>
      <c r="O95" s="180">
        <f t="shared" si="1"/>
        <v>1935.8</v>
      </c>
    </row>
    <row r="96" spans="2:15" s="84" customFormat="1" ht="61.5" customHeight="1" x14ac:dyDescent="0.4">
      <c r="B96" s="85"/>
      <c r="C96" s="7"/>
      <c r="D96" s="127" t="s">
        <v>453</v>
      </c>
      <c r="E96" s="128" t="s">
        <v>454</v>
      </c>
      <c r="F96" s="126"/>
      <c r="G96" s="68"/>
      <c r="H96" s="55"/>
      <c r="I96" s="55">
        <f t="shared" ref="I96" si="11">H96</f>
        <v>0</v>
      </c>
      <c r="J96" s="106">
        <f>J98</f>
        <v>1088.9000000000001</v>
      </c>
      <c r="K96" s="120">
        <f t="shared" si="1"/>
        <v>1088.9000000000001</v>
      </c>
      <c r="L96" s="106">
        <f>L97+L98</f>
        <v>0</v>
      </c>
      <c r="M96" s="180">
        <f t="shared" si="1"/>
        <v>1088.9000000000001</v>
      </c>
      <c r="N96" s="106">
        <f>N97+N98</f>
        <v>0</v>
      </c>
      <c r="O96" s="180">
        <f t="shared" si="1"/>
        <v>1088.9000000000001</v>
      </c>
    </row>
    <row r="97" spans="2:15" s="84" customFormat="1" ht="61.5" customHeight="1" x14ac:dyDescent="0.4">
      <c r="B97" s="85"/>
      <c r="C97" s="7"/>
      <c r="D97" s="68" t="s">
        <v>15</v>
      </c>
      <c r="E97" s="155" t="s">
        <v>454</v>
      </c>
      <c r="F97" s="155" t="s">
        <v>473</v>
      </c>
      <c r="G97" s="68"/>
      <c r="H97" s="55"/>
      <c r="I97" s="55"/>
      <c r="J97" s="106"/>
      <c r="K97" s="120">
        <v>700.1</v>
      </c>
      <c r="L97" s="106">
        <v>-700.1</v>
      </c>
      <c r="M97" s="180">
        <f t="shared" si="1"/>
        <v>0</v>
      </c>
      <c r="N97" s="106"/>
      <c r="O97" s="180">
        <f t="shared" si="1"/>
        <v>0</v>
      </c>
    </row>
    <row r="98" spans="2:15" s="84" customFormat="1" ht="61.5" customHeight="1" x14ac:dyDescent="0.4">
      <c r="B98" s="85"/>
      <c r="C98" s="7"/>
      <c r="D98" s="127" t="s">
        <v>20</v>
      </c>
      <c r="E98" s="128" t="s">
        <v>454</v>
      </c>
      <c r="F98" s="155" t="s">
        <v>336</v>
      </c>
      <c r="G98" s="68"/>
      <c r="H98" s="55"/>
      <c r="I98" s="55"/>
      <c r="J98" s="106">
        <v>1088.9000000000001</v>
      </c>
      <c r="K98" s="120">
        <v>388.8</v>
      </c>
      <c r="L98" s="106">
        <v>700.1</v>
      </c>
      <c r="M98" s="180">
        <f t="shared" si="1"/>
        <v>1088.9000000000001</v>
      </c>
      <c r="N98" s="106"/>
      <c r="O98" s="180">
        <f t="shared" si="1"/>
        <v>1088.9000000000001</v>
      </c>
    </row>
    <row r="99" spans="2:15" ht="86.25" customHeight="1" x14ac:dyDescent="0.4">
      <c r="B99" s="12"/>
      <c r="C99" s="13">
        <v>2</v>
      </c>
      <c r="D99" s="9" t="s">
        <v>318</v>
      </c>
      <c r="E99" s="71" t="s">
        <v>33</v>
      </c>
      <c r="F99" s="71"/>
      <c r="G99" s="15"/>
      <c r="H99" s="81">
        <f>H100+H104+H109</f>
        <v>4408.8</v>
      </c>
      <c r="I99" s="81">
        <f t="shared" si="5"/>
        <v>4408.8</v>
      </c>
      <c r="J99" s="108">
        <f>J100+J104+J109</f>
        <v>0</v>
      </c>
      <c r="K99" s="120">
        <f t="shared" si="1"/>
        <v>4408.8</v>
      </c>
      <c r="L99" s="108">
        <f>L100+L104+L109</f>
        <v>268</v>
      </c>
      <c r="M99" s="120">
        <f t="shared" si="1"/>
        <v>4676.8</v>
      </c>
      <c r="N99" s="108">
        <f>N100+N104+N109</f>
        <v>157.1</v>
      </c>
      <c r="O99" s="120">
        <f t="shared" si="1"/>
        <v>4833.9000000000005</v>
      </c>
    </row>
    <row r="100" spans="2:15" ht="78.75" customHeight="1" x14ac:dyDescent="0.4">
      <c r="B100" s="12"/>
      <c r="C100" s="7"/>
      <c r="D100" s="36" t="s">
        <v>340</v>
      </c>
      <c r="E100" s="67" t="s">
        <v>34</v>
      </c>
      <c r="F100" s="67"/>
      <c r="G100" s="37"/>
      <c r="H100" s="55">
        <f>H101</f>
        <v>33</v>
      </c>
      <c r="I100" s="55">
        <f t="shared" si="5"/>
        <v>33</v>
      </c>
      <c r="J100" s="106">
        <f>J101</f>
        <v>0</v>
      </c>
      <c r="K100" s="120">
        <f t="shared" si="1"/>
        <v>33</v>
      </c>
      <c r="L100" s="106">
        <f>L101</f>
        <v>0</v>
      </c>
      <c r="M100" s="180">
        <f t="shared" si="1"/>
        <v>33</v>
      </c>
      <c r="N100" s="106">
        <f>N101</f>
        <v>0</v>
      </c>
      <c r="O100" s="180">
        <f t="shared" si="1"/>
        <v>33</v>
      </c>
    </row>
    <row r="101" spans="2:15" ht="42" x14ac:dyDescent="0.4">
      <c r="B101" s="12"/>
      <c r="C101" s="7"/>
      <c r="D101" s="36" t="s">
        <v>35</v>
      </c>
      <c r="E101" s="67" t="s">
        <v>36</v>
      </c>
      <c r="F101" s="67"/>
      <c r="G101" s="37"/>
      <c r="H101" s="55">
        <f>H102</f>
        <v>33</v>
      </c>
      <c r="I101" s="55">
        <f t="shared" si="5"/>
        <v>33</v>
      </c>
      <c r="J101" s="106">
        <f>J102</f>
        <v>0</v>
      </c>
      <c r="K101" s="120">
        <f t="shared" si="1"/>
        <v>33</v>
      </c>
      <c r="L101" s="106">
        <f>L102</f>
        <v>0</v>
      </c>
      <c r="M101" s="180">
        <f t="shared" si="1"/>
        <v>33</v>
      </c>
      <c r="N101" s="106">
        <f>N102</f>
        <v>0</v>
      </c>
      <c r="O101" s="180">
        <f t="shared" si="1"/>
        <v>33</v>
      </c>
    </row>
    <row r="102" spans="2:15" ht="69" customHeight="1" x14ac:dyDescent="0.4">
      <c r="B102" s="12"/>
      <c r="C102" s="7"/>
      <c r="D102" s="36" t="s">
        <v>37</v>
      </c>
      <c r="E102" s="67" t="s">
        <v>38</v>
      </c>
      <c r="F102" s="67"/>
      <c r="G102" s="37"/>
      <c r="H102" s="55">
        <f>H103</f>
        <v>33</v>
      </c>
      <c r="I102" s="55">
        <f t="shared" si="5"/>
        <v>33</v>
      </c>
      <c r="J102" s="106">
        <f>J103</f>
        <v>0</v>
      </c>
      <c r="K102" s="120">
        <f t="shared" si="1"/>
        <v>33</v>
      </c>
      <c r="L102" s="106">
        <f>L103</f>
        <v>0</v>
      </c>
      <c r="M102" s="180">
        <f t="shared" si="1"/>
        <v>33</v>
      </c>
      <c r="N102" s="106">
        <f>N103</f>
        <v>0</v>
      </c>
      <c r="O102" s="180">
        <f t="shared" si="1"/>
        <v>33</v>
      </c>
    </row>
    <row r="103" spans="2:15" ht="42" x14ac:dyDescent="0.4">
      <c r="B103" s="12"/>
      <c r="C103" s="7"/>
      <c r="D103" s="36" t="s">
        <v>14</v>
      </c>
      <c r="E103" s="67" t="s">
        <v>38</v>
      </c>
      <c r="F103" s="67">
        <v>200</v>
      </c>
      <c r="G103" s="37">
        <v>13</v>
      </c>
      <c r="H103" s="55">
        <v>33</v>
      </c>
      <c r="I103" s="55">
        <f t="shared" si="5"/>
        <v>33</v>
      </c>
      <c r="J103" s="106">
        <v>0</v>
      </c>
      <c r="K103" s="120">
        <f t="shared" si="1"/>
        <v>33</v>
      </c>
      <c r="L103" s="106">
        <v>0</v>
      </c>
      <c r="M103" s="180">
        <f t="shared" si="1"/>
        <v>33</v>
      </c>
      <c r="N103" s="106">
        <v>0</v>
      </c>
      <c r="O103" s="180">
        <f t="shared" si="1"/>
        <v>33</v>
      </c>
    </row>
    <row r="104" spans="2:15" ht="91.5" customHeight="1" x14ac:dyDescent="0.4">
      <c r="B104" s="12"/>
      <c r="C104" s="7"/>
      <c r="D104" s="36" t="s">
        <v>305</v>
      </c>
      <c r="E104" s="67" t="s">
        <v>39</v>
      </c>
      <c r="F104" s="67"/>
      <c r="G104" s="37"/>
      <c r="H104" s="55">
        <f>H105</f>
        <v>1317</v>
      </c>
      <c r="I104" s="55">
        <f t="shared" si="5"/>
        <v>1317</v>
      </c>
      <c r="J104" s="106">
        <f>J105</f>
        <v>0</v>
      </c>
      <c r="K104" s="120">
        <f t="shared" si="1"/>
        <v>1317</v>
      </c>
      <c r="L104" s="106">
        <f>L105</f>
        <v>268</v>
      </c>
      <c r="M104" s="180">
        <f t="shared" si="1"/>
        <v>1585</v>
      </c>
      <c r="N104" s="106">
        <f>N105</f>
        <v>0</v>
      </c>
      <c r="O104" s="180">
        <f t="shared" si="1"/>
        <v>1585</v>
      </c>
    </row>
    <row r="105" spans="2:15" ht="90.6" customHeight="1" x14ac:dyDescent="0.4">
      <c r="B105" s="12"/>
      <c r="C105" s="7"/>
      <c r="D105" s="36" t="s">
        <v>302</v>
      </c>
      <c r="E105" s="67" t="s">
        <v>40</v>
      </c>
      <c r="F105" s="67"/>
      <c r="G105" s="37"/>
      <c r="H105" s="55">
        <f>H106</f>
        <v>1317</v>
      </c>
      <c r="I105" s="55">
        <f t="shared" si="5"/>
        <v>1317</v>
      </c>
      <c r="J105" s="106">
        <f>J106</f>
        <v>0</v>
      </c>
      <c r="K105" s="120">
        <f t="shared" si="1"/>
        <v>1317</v>
      </c>
      <c r="L105" s="106">
        <f>L106</f>
        <v>268</v>
      </c>
      <c r="M105" s="180">
        <f t="shared" si="1"/>
        <v>1585</v>
      </c>
      <c r="N105" s="106">
        <f>N106</f>
        <v>0</v>
      </c>
      <c r="O105" s="180">
        <f t="shared" si="1"/>
        <v>1585</v>
      </c>
    </row>
    <row r="106" spans="2:15" ht="62.4" customHeight="1" x14ac:dyDescent="0.4">
      <c r="B106" s="12"/>
      <c r="C106" s="7"/>
      <c r="D106" s="36" t="s">
        <v>37</v>
      </c>
      <c r="E106" s="67" t="s">
        <v>41</v>
      </c>
      <c r="F106" s="67"/>
      <c r="G106" s="37"/>
      <c r="H106" s="55">
        <f>H107+H108</f>
        <v>1317</v>
      </c>
      <c r="I106" s="55">
        <f t="shared" si="5"/>
        <v>1317</v>
      </c>
      <c r="J106" s="106">
        <f>J107+J108</f>
        <v>0</v>
      </c>
      <c r="K106" s="120">
        <f t="shared" si="1"/>
        <v>1317</v>
      </c>
      <c r="L106" s="106">
        <f>L107+L108</f>
        <v>268</v>
      </c>
      <c r="M106" s="180">
        <f t="shared" si="1"/>
        <v>1585</v>
      </c>
      <c r="N106" s="106">
        <f>N107+N108</f>
        <v>0</v>
      </c>
      <c r="O106" s="180">
        <f t="shared" si="1"/>
        <v>1585</v>
      </c>
    </row>
    <row r="107" spans="2:15" ht="42" x14ac:dyDescent="0.4">
      <c r="B107" s="12"/>
      <c r="C107" s="7"/>
      <c r="D107" s="36" t="s">
        <v>14</v>
      </c>
      <c r="E107" s="67" t="s">
        <v>41</v>
      </c>
      <c r="F107" s="67">
        <v>200</v>
      </c>
      <c r="G107" s="37">
        <v>13</v>
      </c>
      <c r="H107" s="55">
        <v>1240</v>
      </c>
      <c r="I107" s="55">
        <f t="shared" si="5"/>
        <v>1240</v>
      </c>
      <c r="J107" s="106">
        <v>0</v>
      </c>
      <c r="K107" s="120">
        <f t="shared" si="1"/>
        <v>1240</v>
      </c>
      <c r="L107" s="106">
        <v>268</v>
      </c>
      <c r="M107" s="180">
        <f t="shared" si="1"/>
        <v>1508</v>
      </c>
      <c r="N107" s="106"/>
      <c r="O107" s="180">
        <f t="shared" si="1"/>
        <v>1508</v>
      </c>
    </row>
    <row r="108" spans="2:15" ht="21" x14ac:dyDescent="0.4">
      <c r="B108" s="12"/>
      <c r="C108" s="7"/>
      <c r="D108" s="36" t="s">
        <v>15</v>
      </c>
      <c r="E108" s="67" t="s">
        <v>41</v>
      </c>
      <c r="F108" s="67">
        <v>300</v>
      </c>
      <c r="G108" s="37"/>
      <c r="H108" s="55">
        <v>77</v>
      </c>
      <c r="I108" s="55">
        <f t="shared" si="5"/>
        <v>77</v>
      </c>
      <c r="J108" s="106">
        <v>0</v>
      </c>
      <c r="K108" s="120">
        <f t="shared" ref="K108:O203" si="12">J108+I108</f>
        <v>77</v>
      </c>
      <c r="L108" s="106">
        <v>0</v>
      </c>
      <c r="M108" s="180">
        <f t="shared" si="12"/>
        <v>77</v>
      </c>
      <c r="N108" s="106"/>
      <c r="O108" s="180">
        <f t="shared" si="12"/>
        <v>77</v>
      </c>
    </row>
    <row r="109" spans="2:15" ht="44.4" customHeight="1" x14ac:dyDescent="0.4">
      <c r="B109" s="12"/>
      <c r="C109" s="7"/>
      <c r="D109" s="36" t="s">
        <v>300</v>
      </c>
      <c r="E109" s="67" t="s">
        <v>42</v>
      </c>
      <c r="F109" s="67"/>
      <c r="G109" s="37"/>
      <c r="H109" s="55">
        <f>H110</f>
        <v>3058.8</v>
      </c>
      <c r="I109" s="55">
        <f t="shared" si="5"/>
        <v>3058.8</v>
      </c>
      <c r="J109" s="106">
        <f>J110</f>
        <v>0</v>
      </c>
      <c r="K109" s="120">
        <f t="shared" si="12"/>
        <v>3058.8</v>
      </c>
      <c r="L109" s="106">
        <f>L110</f>
        <v>0</v>
      </c>
      <c r="M109" s="180">
        <f t="shared" si="12"/>
        <v>3058.8</v>
      </c>
      <c r="N109" s="106">
        <f>N110</f>
        <v>157.1</v>
      </c>
      <c r="O109" s="180">
        <f t="shared" si="12"/>
        <v>3215.9</v>
      </c>
    </row>
    <row r="110" spans="2:15" ht="45.75" customHeight="1" x14ac:dyDescent="0.4">
      <c r="B110" s="12"/>
      <c r="C110" s="7"/>
      <c r="D110" s="36" t="s">
        <v>301</v>
      </c>
      <c r="E110" s="67" t="s">
        <v>43</v>
      </c>
      <c r="F110" s="67"/>
      <c r="G110" s="37"/>
      <c r="H110" s="55">
        <f>H111</f>
        <v>3058.8</v>
      </c>
      <c r="I110" s="55">
        <f t="shared" si="5"/>
        <v>3058.8</v>
      </c>
      <c r="J110" s="106">
        <f>J111</f>
        <v>0</v>
      </c>
      <c r="K110" s="120">
        <f t="shared" si="12"/>
        <v>3058.8</v>
      </c>
      <c r="L110" s="106">
        <f>L111</f>
        <v>0</v>
      </c>
      <c r="M110" s="180">
        <f t="shared" si="12"/>
        <v>3058.8</v>
      </c>
      <c r="N110" s="106">
        <f>N111</f>
        <v>157.1</v>
      </c>
      <c r="O110" s="180">
        <f t="shared" si="12"/>
        <v>3215.9</v>
      </c>
    </row>
    <row r="111" spans="2:15" ht="52.95" customHeight="1" x14ac:dyDescent="0.4">
      <c r="B111" s="12"/>
      <c r="C111" s="7"/>
      <c r="D111" s="36" t="s">
        <v>44</v>
      </c>
      <c r="E111" s="67" t="s">
        <v>45</v>
      </c>
      <c r="F111" s="67"/>
      <c r="G111" s="37"/>
      <c r="H111" s="55">
        <f>H112+H113</f>
        <v>3058.8</v>
      </c>
      <c r="I111" s="55">
        <f t="shared" si="5"/>
        <v>3058.8</v>
      </c>
      <c r="J111" s="106">
        <f>J112+J113</f>
        <v>0</v>
      </c>
      <c r="K111" s="120">
        <f t="shared" si="12"/>
        <v>3058.8</v>
      </c>
      <c r="L111" s="106">
        <f>L112+L113</f>
        <v>0</v>
      </c>
      <c r="M111" s="180">
        <f t="shared" si="12"/>
        <v>3058.8</v>
      </c>
      <c r="N111" s="106">
        <f>N112+N113</f>
        <v>157.1</v>
      </c>
      <c r="O111" s="180">
        <f t="shared" si="12"/>
        <v>3215.9</v>
      </c>
    </row>
    <row r="112" spans="2:15" s="84" customFormat="1" ht="41.25" customHeight="1" x14ac:dyDescent="0.4">
      <c r="B112" s="85"/>
      <c r="C112" s="186"/>
      <c r="D112" s="218" t="s">
        <v>14</v>
      </c>
      <c r="E112" s="190" t="s">
        <v>45</v>
      </c>
      <c r="F112" s="190">
        <v>200</v>
      </c>
      <c r="G112" s="69">
        <v>13</v>
      </c>
      <c r="H112" s="55">
        <v>3008.9</v>
      </c>
      <c r="I112" s="55">
        <f t="shared" ref="I112" si="13">H112</f>
        <v>3008.9</v>
      </c>
      <c r="J112" s="106">
        <v>0</v>
      </c>
      <c r="K112" s="120">
        <f t="shared" si="12"/>
        <v>3008.9</v>
      </c>
      <c r="L112" s="106">
        <v>0</v>
      </c>
      <c r="M112" s="180">
        <f t="shared" si="12"/>
        <v>3008.9</v>
      </c>
      <c r="N112" s="106">
        <v>157.1</v>
      </c>
      <c r="O112" s="180">
        <f t="shared" si="12"/>
        <v>3166</v>
      </c>
    </row>
    <row r="113" spans="2:15" ht="26.4" customHeight="1" x14ac:dyDescent="0.4">
      <c r="B113" s="12"/>
      <c r="C113" s="187"/>
      <c r="D113" s="219"/>
      <c r="E113" s="191"/>
      <c r="F113" s="191"/>
      <c r="G113" s="37">
        <v>5</v>
      </c>
      <c r="H113" s="107">
        <v>49.9</v>
      </c>
      <c r="I113" s="55">
        <f t="shared" si="5"/>
        <v>49.9</v>
      </c>
      <c r="J113" s="119">
        <v>0</v>
      </c>
      <c r="K113" s="120">
        <f t="shared" si="12"/>
        <v>49.9</v>
      </c>
      <c r="L113" s="119">
        <v>0</v>
      </c>
      <c r="M113" s="180">
        <f t="shared" si="12"/>
        <v>49.9</v>
      </c>
      <c r="N113" s="119">
        <v>0</v>
      </c>
      <c r="O113" s="180">
        <f t="shared" si="12"/>
        <v>49.9</v>
      </c>
    </row>
    <row r="114" spans="2:15" ht="61.2" x14ac:dyDescent="0.4">
      <c r="B114" s="12"/>
      <c r="C114" s="15">
        <v>3</v>
      </c>
      <c r="D114" s="9" t="s">
        <v>299</v>
      </c>
      <c r="E114" s="71" t="s">
        <v>46</v>
      </c>
      <c r="F114" s="71"/>
      <c r="G114" s="15"/>
      <c r="H114" s="81">
        <f>H115</f>
        <v>2818.9</v>
      </c>
      <c r="I114" s="81">
        <f t="shared" si="5"/>
        <v>2818.9</v>
      </c>
      <c r="J114" s="108">
        <f>J115</f>
        <v>-956.8</v>
      </c>
      <c r="K114" s="120">
        <f t="shared" si="12"/>
        <v>1862.1000000000001</v>
      </c>
      <c r="L114" s="108">
        <f>L115</f>
        <v>0</v>
      </c>
      <c r="M114" s="120">
        <f t="shared" si="12"/>
        <v>1862.1000000000001</v>
      </c>
      <c r="N114" s="108">
        <f>N115+N120</f>
        <v>430.4</v>
      </c>
      <c r="O114" s="120">
        <f t="shared" si="12"/>
        <v>2292.5</v>
      </c>
    </row>
    <row r="115" spans="2:15" ht="42" x14ac:dyDescent="0.4">
      <c r="B115" s="12"/>
      <c r="C115" s="7"/>
      <c r="D115" s="36" t="s">
        <v>298</v>
      </c>
      <c r="E115" s="67" t="s">
        <v>47</v>
      </c>
      <c r="F115" s="67"/>
      <c r="G115" s="37"/>
      <c r="H115" s="55">
        <f>H116+H118</f>
        <v>2818.9</v>
      </c>
      <c r="I115" s="55">
        <f t="shared" si="5"/>
        <v>2818.9</v>
      </c>
      <c r="J115" s="106">
        <f>J116+J118</f>
        <v>-956.8</v>
      </c>
      <c r="K115" s="120">
        <f t="shared" si="12"/>
        <v>1862.1000000000001</v>
      </c>
      <c r="L115" s="106">
        <f>L116+L118</f>
        <v>0</v>
      </c>
      <c r="M115" s="180">
        <f t="shared" si="12"/>
        <v>1862.1000000000001</v>
      </c>
      <c r="N115" s="106">
        <f>N116+N118</f>
        <v>0</v>
      </c>
      <c r="O115" s="180">
        <f t="shared" si="12"/>
        <v>1862.1000000000001</v>
      </c>
    </row>
    <row r="116" spans="2:15" ht="120.75" customHeight="1" x14ac:dyDescent="0.4">
      <c r="B116" s="12"/>
      <c r="C116" s="7"/>
      <c r="D116" s="59" t="s">
        <v>391</v>
      </c>
      <c r="E116" s="60" t="s">
        <v>370</v>
      </c>
      <c r="F116" s="60"/>
      <c r="G116" s="58"/>
      <c r="H116" s="55">
        <f>H117</f>
        <v>2058.9</v>
      </c>
      <c r="I116" s="55">
        <f t="shared" si="5"/>
        <v>2058.9</v>
      </c>
      <c r="J116" s="106">
        <f>J117</f>
        <v>-956.8</v>
      </c>
      <c r="K116" s="120">
        <f t="shared" si="12"/>
        <v>1102.1000000000001</v>
      </c>
      <c r="L116" s="106">
        <f>L117</f>
        <v>0</v>
      </c>
      <c r="M116" s="180">
        <f t="shared" si="12"/>
        <v>1102.1000000000001</v>
      </c>
      <c r="N116" s="106">
        <f>N117</f>
        <v>0</v>
      </c>
      <c r="O116" s="180">
        <f t="shared" si="12"/>
        <v>1102.1000000000001</v>
      </c>
    </row>
    <row r="117" spans="2:15" ht="44.25" customHeight="1" x14ac:dyDescent="0.4">
      <c r="B117" s="12"/>
      <c r="C117" s="7"/>
      <c r="D117" s="59" t="s">
        <v>20</v>
      </c>
      <c r="E117" s="60" t="s">
        <v>370</v>
      </c>
      <c r="F117" s="60" t="s">
        <v>336</v>
      </c>
      <c r="G117" s="58"/>
      <c r="H117" s="55">
        <v>2058.9</v>
      </c>
      <c r="I117" s="55">
        <f t="shared" si="5"/>
        <v>2058.9</v>
      </c>
      <c r="J117" s="106">
        <v>-956.8</v>
      </c>
      <c r="K117" s="120">
        <f t="shared" si="12"/>
        <v>1102.1000000000001</v>
      </c>
      <c r="L117" s="106"/>
      <c r="M117" s="180">
        <f t="shared" si="12"/>
        <v>1102.1000000000001</v>
      </c>
      <c r="N117" s="106"/>
      <c r="O117" s="180">
        <f t="shared" si="12"/>
        <v>1102.1000000000001</v>
      </c>
    </row>
    <row r="118" spans="2:15" ht="21" x14ac:dyDescent="0.4">
      <c r="B118" s="12"/>
      <c r="C118" s="7"/>
      <c r="D118" s="40" t="s">
        <v>49</v>
      </c>
      <c r="E118" s="63" t="s">
        <v>50</v>
      </c>
      <c r="F118" s="63"/>
      <c r="G118" s="37"/>
      <c r="H118" s="55">
        <f>H119</f>
        <v>760</v>
      </c>
      <c r="I118" s="55">
        <f t="shared" si="5"/>
        <v>760</v>
      </c>
      <c r="J118" s="106">
        <f>J119</f>
        <v>0</v>
      </c>
      <c r="K118" s="120">
        <f t="shared" si="12"/>
        <v>760</v>
      </c>
      <c r="L118" s="106">
        <f>L119</f>
        <v>0</v>
      </c>
      <c r="M118" s="180">
        <f t="shared" si="12"/>
        <v>760</v>
      </c>
      <c r="N118" s="106">
        <f>N119</f>
        <v>0</v>
      </c>
      <c r="O118" s="180">
        <f t="shared" si="12"/>
        <v>760</v>
      </c>
    </row>
    <row r="119" spans="2:15" ht="42" x14ac:dyDescent="0.4">
      <c r="B119" s="12"/>
      <c r="C119" s="7"/>
      <c r="D119" s="68" t="s">
        <v>48</v>
      </c>
      <c r="E119" s="96" t="s">
        <v>50</v>
      </c>
      <c r="F119" s="96">
        <v>600</v>
      </c>
      <c r="G119" s="25">
        <v>7</v>
      </c>
      <c r="H119" s="55">
        <v>760</v>
      </c>
      <c r="I119" s="55">
        <f t="shared" si="5"/>
        <v>760</v>
      </c>
      <c r="J119" s="106">
        <v>0</v>
      </c>
      <c r="K119" s="120">
        <f t="shared" si="12"/>
        <v>760</v>
      </c>
      <c r="L119" s="106">
        <v>0</v>
      </c>
      <c r="M119" s="180">
        <f t="shared" si="12"/>
        <v>760</v>
      </c>
      <c r="N119" s="106">
        <v>0</v>
      </c>
      <c r="O119" s="180">
        <f t="shared" si="12"/>
        <v>760</v>
      </c>
    </row>
    <row r="120" spans="2:15" s="84" customFormat="1" ht="84" x14ac:dyDescent="0.4">
      <c r="B120" s="85"/>
      <c r="C120" s="7"/>
      <c r="D120" s="68" t="s">
        <v>500</v>
      </c>
      <c r="E120" s="177" t="s">
        <v>502</v>
      </c>
      <c r="F120" s="177"/>
      <c r="G120" s="25"/>
      <c r="H120" s="55"/>
      <c r="I120" s="55"/>
      <c r="J120" s="106"/>
      <c r="K120" s="120"/>
      <c r="L120" s="106"/>
      <c r="M120" s="180">
        <v>0</v>
      </c>
      <c r="N120" s="106">
        <f>N121</f>
        <v>430.4</v>
      </c>
      <c r="O120" s="180">
        <f t="shared" si="12"/>
        <v>430.4</v>
      </c>
    </row>
    <row r="121" spans="2:15" s="84" customFormat="1" ht="21" x14ac:dyDescent="0.4">
      <c r="B121" s="85"/>
      <c r="C121" s="7"/>
      <c r="D121" s="68" t="s">
        <v>501</v>
      </c>
      <c r="E121" s="177" t="s">
        <v>503</v>
      </c>
      <c r="F121" s="177"/>
      <c r="G121" s="25"/>
      <c r="H121" s="55"/>
      <c r="I121" s="55"/>
      <c r="J121" s="106"/>
      <c r="K121" s="120"/>
      <c r="L121" s="106"/>
      <c r="M121" s="180">
        <v>0</v>
      </c>
      <c r="N121" s="106">
        <f>N122</f>
        <v>430.4</v>
      </c>
      <c r="O121" s="180">
        <f t="shared" si="12"/>
        <v>430.4</v>
      </c>
    </row>
    <row r="122" spans="2:15" s="84" customFormat="1" ht="42" x14ac:dyDescent="0.4">
      <c r="B122" s="85"/>
      <c r="C122" s="7"/>
      <c r="D122" s="68" t="s">
        <v>14</v>
      </c>
      <c r="E122" s="177" t="s">
        <v>503</v>
      </c>
      <c r="F122" s="177">
        <v>200</v>
      </c>
      <c r="G122" s="25"/>
      <c r="H122" s="55"/>
      <c r="I122" s="55"/>
      <c r="J122" s="106"/>
      <c r="K122" s="120"/>
      <c r="L122" s="106"/>
      <c r="M122" s="180">
        <v>0</v>
      </c>
      <c r="N122" s="106">
        <v>430.4</v>
      </c>
      <c r="O122" s="180">
        <f t="shared" si="12"/>
        <v>430.4</v>
      </c>
    </row>
    <row r="123" spans="2:15" ht="69" customHeight="1" x14ac:dyDescent="0.4">
      <c r="B123" s="12"/>
      <c r="C123" s="13">
        <v>4</v>
      </c>
      <c r="D123" s="9" t="s">
        <v>297</v>
      </c>
      <c r="E123" s="71" t="s">
        <v>51</v>
      </c>
      <c r="F123" s="71"/>
      <c r="G123" s="15"/>
      <c r="H123" s="81">
        <f>H124+H143+H150+H163</f>
        <v>442786.69999999995</v>
      </c>
      <c r="I123" s="81">
        <f t="shared" si="5"/>
        <v>442786.69999999995</v>
      </c>
      <c r="J123" s="108">
        <f>J124+J143+J150+J155+J163</f>
        <v>-119231.69999999998</v>
      </c>
      <c r="K123" s="120">
        <f t="shared" si="12"/>
        <v>323555</v>
      </c>
      <c r="L123" s="108">
        <f>L124+L143+L150+L155+L163+L141</f>
        <v>1533.5</v>
      </c>
      <c r="M123" s="120">
        <f t="shared" si="12"/>
        <v>325088.5</v>
      </c>
      <c r="N123" s="108">
        <f>N124+N143+N150+N155+N163+N141+N166+N169+N160</f>
        <v>2890.7</v>
      </c>
      <c r="O123" s="120">
        <f t="shared" si="12"/>
        <v>327979.2</v>
      </c>
    </row>
    <row r="124" spans="2:15" ht="63" x14ac:dyDescent="0.4">
      <c r="B124" s="12"/>
      <c r="C124" s="7"/>
      <c r="D124" s="36" t="s">
        <v>406</v>
      </c>
      <c r="E124" s="67" t="s">
        <v>52</v>
      </c>
      <c r="F124" s="67"/>
      <c r="G124" s="37"/>
      <c r="H124" s="55">
        <f>H125+H129</f>
        <v>425000</v>
      </c>
      <c r="I124" s="107">
        <f t="shared" si="5"/>
        <v>425000</v>
      </c>
      <c r="J124" s="106">
        <f>J125+J127+J129+J131</f>
        <v>-159620.69999999998</v>
      </c>
      <c r="K124" s="120">
        <f t="shared" si="12"/>
        <v>265379.30000000005</v>
      </c>
      <c r="L124" s="106">
        <f>L125+L127+L129+L131+L133+L138</f>
        <v>0.1</v>
      </c>
      <c r="M124" s="180">
        <f t="shared" si="12"/>
        <v>265379.40000000002</v>
      </c>
      <c r="N124" s="106">
        <f>N125+N127+N129+N131+N133+N138</f>
        <v>0</v>
      </c>
      <c r="O124" s="180">
        <f t="shared" si="12"/>
        <v>265379.40000000002</v>
      </c>
    </row>
    <row r="125" spans="2:15" ht="126" x14ac:dyDescent="0.4">
      <c r="B125" s="12"/>
      <c r="C125" s="7"/>
      <c r="D125" s="36" t="s">
        <v>392</v>
      </c>
      <c r="E125" s="67" t="s">
        <v>393</v>
      </c>
      <c r="F125" s="67"/>
      <c r="G125" s="37"/>
      <c r="H125" s="55">
        <f>H126</f>
        <v>408000</v>
      </c>
      <c r="I125" s="55">
        <f t="shared" si="5"/>
        <v>408000</v>
      </c>
      <c r="J125" s="106">
        <f>J126</f>
        <v>-408000</v>
      </c>
      <c r="K125" s="120">
        <f t="shared" si="12"/>
        <v>0</v>
      </c>
      <c r="L125" s="106">
        <f>L126</f>
        <v>0</v>
      </c>
      <c r="M125" s="180">
        <f t="shared" si="12"/>
        <v>0</v>
      </c>
      <c r="N125" s="106">
        <f>N126</f>
        <v>0</v>
      </c>
      <c r="O125" s="180">
        <f t="shared" si="12"/>
        <v>0</v>
      </c>
    </row>
    <row r="126" spans="2:15" ht="42" x14ac:dyDescent="0.4">
      <c r="B126" s="12"/>
      <c r="C126" s="7"/>
      <c r="D126" s="36" t="s">
        <v>53</v>
      </c>
      <c r="E126" s="96" t="s">
        <v>393</v>
      </c>
      <c r="F126" s="67">
        <v>400</v>
      </c>
      <c r="G126" s="37">
        <v>2</v>
      </c>
      <c r="H126" s="55">
        <v>408000</v>
      </c>
      <c r="I126" s="55">
        <f t="shared" si="5"/>
        <v>408000</v>
      </c>
      <c r="J126" s="106">
        <v>-408000</v>
      </c>
      <c r="K126" s="120">
        <f t="shared" si="12"/>
        <v>0</v>
      </c>
      <c r="L126" s="106"/>
      <c r="M126" s="180">
        <f t="shared" si="12"/>
        <v>0</v>
      </c>
      <c r="N126" s="106"/>
      <c r="O126" s="180">
        <f t="shared" si="12"/>
        <v>0</v>
      </c>
    </row>
    <row r="127" spans="2:15" s="84" customFormat="1" ht="63" x14ac:dyDescent="0.4">
      <c r="B127" s="85"/>
      <c r="C127" s="7"/>
      <c r="D127" s="68" t="s">
        <v>434</v>
      </c>
      <c r="E127" s="121" t="s">
        <v>393</v>
      </c>
      <c r="F127" s="121"/>
      <c r="G127" s="69"/>
      <c r="H127" s="55"/>
      <c r="I127" s="55">
        <f t="shared" ref="I127" si="14">H127</f>
        <v>0</v>
      </c>
      <c r="J127" s="106">
        <f>J128</f>
        <v>254764.1</v>
      </c>
      <c r="K127" s="120">
        <f t="shared" ref="K127:O127" si="15">J127+I127</f>
        <v>254764.1</v>
      </c>
      <c r="L127" s="106">
        <f>L128</f>
        <v>-254764.1</v>
      </c>
      <c r="M127" s="180">
        <f t="shared" si="15"/>
        <v>0</v>
      </c>
      <c r="N127" s="106">
        <f>N128</f>
        <v>0</v>
      </c>
      <c r="O127" s="180">
        <f t="shared" si="15"/>
        <v>0</v>
      </c>
    </row>
    <row r="128" spans="2:15" s="84" customFormat="1" ht="42" x14ac:dyDescent="0.4">
      <c r="B128" s="85"/>
      <c r="C128" s="7"/>
      <c r="D128" s="68" t="s">
        <v>53</v>
      </c>
      <c r="E128" s="121" t="s">
        <v>393</v>
      </c>
      <c r="F128" s="121">
        <v>400</v>
      </c>
      <c r="G128" s="69"/>
      <c r="H128" s="55"/>
      <c r="I128" s="55"/>
      <c r="J128" s="106">
        <v>254764.1</v>
      </c>
      <c r="K128" s="120">
        <f t="shared" si="12"/>
        <v>254764.1</v>
      </c>
      <c r="L128" s="106">
        <v>-254764.1</v>
      </c>
      <c r="M128" s="180">
        <f t="shared" si="12"/>
        <v>0</v>
      </c>
      <c r="N128" s="106"/>
      <c r="O128" s="180">
        <f t="shared" si="12"/>
        <v>0</v>
      </c>
    </row>
    <row r="129" spans="2:15" s="84" customFormat="1" ht="105" x14ac:dyDescent="0.4">
      <c r="B129" s="85"/>
      <c r="C129" s="7"/>
      <c r="D129" s="68" t="s">
        <v>407</v>
      </c>
      <c r="E129" s="96" t="s">
        <v>393</v>
      </c>
      <c r="F129" s="96"/>
      <c r="G129" s="69"/>
      <c r="H129" s="55">
        <f>H130</f>
        <v>17000</v>
      </c>
      <c r="I129" s="55">
        <f t="shared" si="5"/>
        <v>17000</v>
      </c>
      <c r="J129" s="106">
        <f>J130</f>
        <v>-17000</v>
      </c>
      <c r="K129" s="120">
        <f t="shared" si="12"/>
        <v>0</v>
      </c>
      <c r="L129" s="106">
        <f>L130</f>
        <v>0</v>
      </c>
      <c r="M129" s="180">
        <f t="shared" si="12"/>
        <v>0</v>
      </c>
      <c r="N129" s="106">
        <f>N130</f>
        <v>0</v>
      </c>
      <c r="O129" s="180">
        <f t="shared" si="12"/>
        <v>0</v>
      </c>
    </row>
    <row r="130" spans="2:15" s="84" customFormat="1" ht="42" x14ac:dyDescent="0.4">
      <c r="B130" s="85"/>
      <c r="C130" s="7"/>
      <c r="D130" s="68" t="s">
        <v>53</v>
      </c>
      <c r="E130" s="96" t="s">
        <v>393</v>
      </c>
      <c r="F130" s="96">
        <v>400</v>
      </c>
      <c r="G130" s="69"/>
      <c r="H130" s="55">
        <v>17000</v>
      </c>
      <c r="I130" s="55">
        <f t="shared" si="5"/>
        <v>17000</v>
      </c>
      <c r="J130" s="106">
        <v>-17000</v>
      </c>
      <c r="K130" s="120">
        <f t="shared" si="12"/>
        <v>0</v>
      </c>
      <c r="L130" s="106"/>
      <c r="M130" s="180">
        <f t="shared" si="12"/>
        <v>0</v>
      </c>
      <c r="N130" s="106"/>
      <c r="O130" s="180">
        <f t="shared" si="12"/>
        <v>0</v>
      </c>
    </row>
    <row r="131" spans="2:15" s="17" customFormat="1" ht="49.5" customHeight="1" x14ac:dyDescent="0.4">
      <c r="B131" s="43"/>
      <c r="C131" s="7"/>
      <c r="D131" s="68" t="s">
        <v>435</v>
      </c>
      <c r="E131" s="171" t="s">
        <v>393</v>
      </c>
      <c r="F131" s="171"/>
      <c r="G131" s="69"/>
      <c r="H131" s="106"/>
      <c r="I131" s="106">
        <f t="shared" ref="I131" si="16">H131</f>
        <v>0</v>
      </c>
      <c r="J131" s="106">
        <f>J132</f>
        <v>10615.2</v>
      </c>
      <c r="K131" s="108">
        <f t="shared" ref="K131:O131" si="17">J131+I131</f>
        <v>10615.2</v>
      </c>
      <c r="L131" s="106">
        <f>L132</f>
        <v>-10615.2</v>
      </c>
      <c r="M131" s="106">
        <f t="shared" si="17"/>
        <v>0</v>
      </c>
      <c r="N131" s="106">
        <f>N132</f>
        <v>0</v>
      </c>
      <c r="O131" s="106">
        <f t="shared" si="17"/>
        <v>0</v>
      </c>
    </row>
    <row r="132" spans="2:15" s="17" customFormat="1" ht="45" customHeight="1" x14ac:dyDescent="0.4">
      <c r="B132" s="43"/>
      <c r="C132" s="7"/>
      <c r="D132" s="68" t="s">
        <v>53</v>
      </c>
      <c r="E132" s="171" t="s">
        <v>393</v>
      </c>
      <c r="F132" s="171">
        <v>400</v>
      </c>
      <c r="G132" s="69"/>
      <c r="H132" s="106"/>
      <c r="I132" s="106"/>
      <c r="J132" s="106">
        <v>10615.2</v>
      </c>
      <c r="K132" s="108">
        <f t="shared" si="12"/>
        <v>10615.2</v>
      </c>
      <c r="L132" s="106">
        <v>-10615.2</v>
      </c>
      <c r="M132" s="106">
        <f t="shared" si="12"/>
        <v>0</v>
      </c>
      <c r="N132" s="106"/>
      <c r="O132" s="106">
        <f t="shared" si="12"/>
        <v>0</v>
      </c>
    </row>
    <row r="133" spans="2:15" s="17" customFormat="1" ht="45" customHeight="1" x14ac:dyDescent="0.4">
      <c r="B133" s="43"/>
      <c r="C133" s="7"/>
      <c r="D133" s="76" t="s">
        <v>466</v>
      </c>
      <c r="E133" s="153" t="s">
        <v>467</v>
      </c>
      <c r="F133" s="171"/>
      <c r="G133" s="69"/>
      <c r="H133" s="106"/>
      <c r="I133" s="106"/>
      <c r="J133" s="106"/>
      <c r="K133" s="108"/>
      <c r="L133" s="106">
        <f>L134+L136</f>
        <v>265379.3</v>
      </c>
      <c r="M133" s="106">
        <f t="shared" si="12"/>
        <v>265379.3</v>
      </c>
      <c r="N133" s="106">
        <f>N134+N136</f>
        <v>0</v>
      </c>
      <c r="O133" s="106">
        <f t="shared" si="12"/>
        <v>265379.3</v>
      </c>
    </row>
    <row r="134" spans="2:15" s="17" customFormat="1" ht="45" customHeight="1" x14ac:dyDescent="0.4">
      <c r="B134" s="43"/>
      <c r="C134" s="7"/>
      <c r="D134" s="76" t="s">
        <v>434</v>
      </c>
      <c r="E134" s="153" t="s">
        <v>468</v>
      </c>
      <c r="F134" s="171"/>
      <c r="G134" s="69"/>
      <c r="H134" s="106"/>
      <c r="I134" s="106"/>
      <c r="J134" s="106"/>
      <c r="K134" s="108"/>
      <c r="L134" s="106">
        <f>L135</f>
        <v>254764.1</v>
      </c>
      <c r="M134" s="106">
        <f t="shared" si="12"/>
        <v>254764.1</v>
      </c>
      <c r="N134" s="106">
        <f>N135</f>
        <v>0</v>
      </c>
      <c r="O134" s="106">
        <f t="shared" si="12"/>
        <v>254764.1</v>
      </c>
    </row>
    <row r="135" spans="2:15" s="17" customFormat="1" ht="45" customHeight="1" x14ac:dyDescent="0.4">
      <c r="B135" s="43"/>
      <c r="C135" s="7"/>
      <c r="D135" s="76" t="s">
        <v>53</v>
      </c>
      <c r="E135" s="153" t="s">
        <v>468</v>
      </c>
      <c r="F135" s="171">
        <v>400</v>
      </c>
      <c r="G135" s="69"/>
      <c r="H135" s="106"/>
      <c r="I135" s="106"/>
      <c r="J135" s="106"/>
      <c r="K135" s="108"/>
      <c r="L135" s="106">
        <v>254764.1</v>
      </c>
      <c r="M135" s="106">
        <f t="shared" si="12"/>
        <v>254764.1</v>
      </c>
      <c r="N135" s="106"/>
      <c r="O135" s="106">
        <f t="shared" si="12"/>
        <v>254764.1</v>
      </c>
    </row>
    <row r="136" spans="2:15" s="17" customFormat="1" ht="45" customHeight="1" x14ac:dyDescent="0.4">
      <c r="B136" s="43"/>
      <c r="C136" s="7"/>
      <c r="D136" s="76" t="s">
        <v>435</v>
      </c>
      <c r="E136" s="153" t="s">
        <v>468</v>
      </c>
      <c r="F136" s="171"/>
      <c r="G136" s="69"/>
      <c r="H136" s="106"/>
      <c r="I136" s="106"/>
      <c r="J136" s="106"/>
      <c r="K136" s="108"/>
      <c r="L136" s="106">
        <f>L137</f>
        <v>10615.2</v>
      </c>
      <c r="M136" s="106">
        <f t="shared" si="12"/>
        <v>10615.2</v>
      </c>
      <c r="N136" s="106">
        <f>N137</f>
        <v>0</v>
      </c>
      <c r="O136" s="106">
        <f t="shared" si="12"/>
        <v>10615.2</v>
      </c>
    </row>
    <row r="137" spans="2:15" s="17" customFormat="1" ht="45" customHeight="1" x14ac:dyDescent="0.4">
      <c r="B137" s="43"/>
      <c r="C137" s="7"/>
      <c r="D137" s="76" t="s">
        <v>53</v>
      </c>
      <c r="E137" s="153" t="s">
        <v>468</v>
      </c>
      <c r="F137" s="171">
        <v>400</v>
      </c>
      <c r="G137" s="69"/>
      <c r="H137" s="106"/>
      <c r="I137" s="106"/>
      <c r="J137" s="106"/>
      <c r="K137" s="108"/>
      <c r="L137" s="106">
        <v>10615.2</v>
      </c>
      <c r="M137" s="106">
        <f t="shared" si="12"/>
        <v>10615.2</v>
      </c>
      <c r="N137" s="106"/>
      <c r="O137" s="106">
        <f t="shared" si="12"/>
        <v>10615.2</v>
      </c>
    </row>
    <row r="138" spans="2:15" s="17" customFormat="1" ht="45" customHeight="1" x14ac:dyDescent="0.4">
      <c r="B138" s="43"/>
      <c r="C138" s="7"/>
      <c r="D138" s="76" t="s">
        <v>19</v>
      </c>
      <c r="E138" s="153" t="s">
        <v>469</v>
      </c>
      <c r="F138" s="171"/>
      <c r="G138" s="69"/>
      <c r="H138" s="106"/>
      <c r="I138" s="106"/>
      <c r="J138" s="106"/>
      <c r="K138" s="108"/>
      <c r="L138" s="106">
        <f>L139</f>
        <v>0.1</v>
      </c>
      <c r="M138" s="106">
        <f t="shared" si="12"/>
        <v>0.1</v>
      </c>
      <c r="N138" s="106">
        <f>N139</f>
        <v>0</v>
      </c>
      <c r="O138" s="106">
        <f t="shared" si="12"/>
        <v>0.1</v>
      </c>
    </row>
    <row r="139" spans="2:15" s="17" customFormat="1" ht="45" customHeight="1" x14ac:dyDescent="0.4">
      <c r="B139" s="43"/>
      <c r="C139" s="7"/>
      <c r="D139" s="76" t="s">
        <v>14</v>
      </c>
      <c r="E139" s="153" t="s">
        <v>469</v>
      </c>
      <c r="F139" s="171">
        <v>400</v>
      </c>
      <c r="G139" s="69"/>
      <c r="H139" s="106"/>
      <c r="I139" s="106"/>
      <c r="J139" s="106"/>
      <c r="K139" s="108"/>
      <c r="L139" s="106">
        <v>0.1</v>
      </c>
      <c r="M139" s="106">
        <f t="shared" si="12"/>
        <v>0.1</v>
      </c>
      <c r="N139" s="106"/>
      <c r="O139" s="106">
        <f t="shared" si="12"/>
        <v>0.1</v>
      </c>
    </row>
    <row r="140" spans="2:15" s="17" customFormat="1" ht="45" customHeight="1" x14ac:dyDescent="0.4">
      <c r="B140" s="43"/>
      <c r="C140" s="7"/>
      <c r="D140" s="68" t="s">
        <v>463</v>
      </c>
      <c r="E140" s="152" t="s">
        <v>465</v>
      </c>
      <c r="F140" s="171"/>
      <c r="G140" s="69"/>
      <c r="H140" s="106"/>
      <c r="I140" s="106"/>
      <c r="J140" s="106"/>
      <c r="K140" s="108"/>
      <c r="L140" s="106">
        <f>L141</f>
        <v>1283.3</v>
      </c>
      <c r="M140" s="106">
        <f t="shared" si="12"/>
        <v>1283.3</v>
      </c>
      <c r="N140" s="106">
        <f>N141</f>
        <v>0</v>
      </c>
      <c r="O140" s="106">
        <f t="shared" si="12"/>
        <v>1283.3</v>
      </c>
    </row>
    <row r="141" spans="2:15" s="17" customFormat="1" ht="45" customHeight="1" x14ac:dyDescent="0.4">
      <c r="B141" s="43"/>
      <c r="C141" s="7"/>
      <c r="D141" s="68" t="s">
        <v>54</v>
      </c>
      <c r="E141" s="152" t="s">
        <v>464</v>
      </c>
      <c r="F141" s="171"/>
      <c r="G141" s="69"/>
      <c r="H141" s="106"/>
      <c r="I141" s="106"/>
      <c r="J141" s="106"/>
      <c r="K141" s="108"/>
      <c r="L141" s="106">
        <f>L142</f>
        <v>1283.3</v>
      </c>
      <c r="M141" s="106">
        <f t="shared" si="12"/>
        <v>1283.3</v>
      </c>
      <c r="N141" s="106">
        <f>N142</f>
        <v>0</v>
      </c>
      <c r="O141" s="106">
        <f t="shared" si="12"/>
        <v>1283.3</v>
      </c>
    </row>
    <row r="142" spans="2:15" s="17" customFormat="1" ht="45" customHeight="1" x14ac:dyDescent="0.4">
      <c r="B142" s="43"/>
      <c r="C142" s="7"/>
      <c r="D142" s="68" t="s">
        <v>14</v>
      </c>
      <c r="E142" s="152" t="s">
        <v>464</v>
      </c>
      <c r="F142" s="171">
        <v>400</v>
      </c>
      <c r="G142" s="69"/>
      <c r="H142" s="106"/>
      <c r="I142" s="106"/>
      <c r="J142" s="106"/>
      <c r="K142" s="108"/>
      <c r="L142" s="106">
        <v>1283.3</v>
      </c>
      <c r="M142" s="106">
        <f t="shared" si="12"/>
        <v>1283.3</v>
      </c>
      <c r="N142" s="106"/>
      <c r="O142" s="106">
        <f t="shared" si="12"/>
        <v>1283.3</v>
      </c>
    </row>
    <row r="143" spans="2:15" s="19" customFormat="1" ht="63" x14ac:dyDescent="0.4">
      <c r="B143" s="42"/>
      <c r="C143" s="18"/>
      <c r="D143" s="68" t="s">
        <v>378</v>
      </c>
      <c r="E143" s="34" t="s">
        <v>334</v>
      </c>
      <c r="F143" s="34"/>
      <c r="G143" s="26"/>
      <c r="H143" s="55">
        <f>H144+H146</f>
        <v>8664.8000000000011</v>
      </c>
      <c r="I143" s="107">
        <f t="shared" ref="I143:I155" si="18">H143</f>
        <v>8664.8000000000011</v>
      </c>
      <c r="J143" s="106">
        <f>J144+J146</f>
        <v>0</v>
      </c>
      <c r="K143" s="120">
        <f t="shared" si="12"/>
        <v>8664.8000000000011</v>
      </c>
      <c r="L143" s="106">
        <f>L144+L146+L148</f>
        <v>250</v>
      </c>
      <c r="M143" s="180">
        <f t="shared" si="12"/>
        <v>8914.8000000000011</v>
      </c>
      <c r="N143" s="106">
        <f>N144+N146+N148</f>
        <v>0</v>
      </c>
      <c r="O143" s="180">
        <f t="shared" si="12"/>
        <v>8914.8000000000011</v>
      </c>
    </row>
    <row r="144" spans="2:15" s="19" customFormat="1" ht="57.6" x14ac:dyDescent="0.4">
      <c r="B144" s="42"/>
      <c r="C144" s="18"/>
      <c r="D144" s="109" t="s">
        <v>386</v>
      </c>
      <c r="E144" s="34" t="s">
        <v>375</v>
      </c>
      <c r="F144" s="34"/>
      <c r="G144" s="26"/>
      <c r="H144" s="55">
        <f>H145</f>
        <v>7971.6</v>
      </c>
      <c r="I144" s="55">
        <f t="shared" si="18"/>
        <v>7971.6</v>
      </c>
      <c r="J144" s="106">
        <f>J145</f>
        <v>0</v>
      </c>
      <c r="K144" s="120">
        <f t="shared" si="12"/>
        <v>7971.6</v>
      </c>
      <c r="L144" s="106">
        <f>L145</f>
        <v>0</v>
      </c>
      <c r="M144" s="180">
        <f t="shared" si="12"/>
        <v>7971.6</v>
      </c>
      <c r="N144" s="106">
        <f>N145</f>
        <v>0</v>
      </c>
      <c r="O144" s="180">
        <f t="shared" si="12"/>
        <v>7971.6</v>
      </c>
    </row>
    <row r="145" spans="2:15" s="19" customFormat="1" ht="38.4" x14ac:dyDescent="0.4">
      <c r="B145" s="42"/>
      <c r="C145" s="18"/>
      <c r="D145" s="109" t="s">
        <v>14</v>
      </c>
      <c r="E145" s="34" t="s">
        <v>375</v>
      </c>
      <c r="F145" s="34" t="s">
        <v>333</v>
      </c>
      <c r="G145" s="26"/>
      <c r="H145" s="55">
        <v>7971.6</v>
      </c>
      <c r="I145" s="55">
        <f t="shared" si="18"/>
        <v>7971.6</v>
      </c>
      <c r="J145" s="106">
        <v>0</v>
      </c>
      <c r="K145" s="120">
        <f t="shared" si="12"/>
        <v>7971.6</v>
      </c>
      <c r="L145" s="106">
        <v>0</v>
      </c>
      <c r="M145" s="180">
        <f t="shared" si="12"/>
        <v>7971.6</v>
      </c>
      <c r="N145" s="106">
        <v>0</v>
      </c>
      <c r="O145" s="180">
        <f t="shared" si="12"/>
        <v>7971.6</v>
      </c>
    </row>
    <row r="146" spans="2:15" s="19" customFormat="1" ht="57.6" x14ac:dyDescent="0.4">
      <c r="B146" s="42"/>
      <c r="C146" s="18"/>
      <c r="D146" s="110" t="s">
        <v>387</v>
      </c>
      <c r="E146" s="34" t="s">
        <v>375</v>
      </c>
      <c r="F146" s="34"/>
      <c r="G146" s="26"/>
      <c r="H146" s="55">
        <f>H147</f>
        <v>693.2</v>
      </c>
      <c r="I146" s="55">
        <f t="shared" si="18"/>
        <v>693.2</v>
      </c>
      <c r="J146" s="106">
        <f>J147</f>
        <v>0</v>
      </c>
      <c r="K146" s="120">
        <f t="shared" si="12"/>
        <v>693.2</v>
      </c>
      <c r="L146" s="106">
        <f>L147</f>
        <v>0</v>
      </c>
      <c r="M146" s="180">
        <f t="shared" si="12"/>
        <v>693.2</v>
      </c>
      <c r="N146" s="106">
        <f>N147</f>
        <v>0</v>
      </c>
      <c r="O146" s="180">
        <f t="shared" si="12"/>
        <v>693.2</v>
      </c>
    </row>
    <row r="147" spans="2:15" s="19" customFormat="1" ht="38.4" x14ac:dyDescent="0.4">
      <c r="B147" s="42"/>
      <c r="C147" s="18"/>
      <c r="D147" s="109" t="s">
        <v>14</v>
      </c>
      <c r="E147" s="34" t="s">
        <v>375</v>
      </c>
      <c r="F147" s="34" t="s">
        <v>333</v>
      </c>
      <c r="G147" s="26"/>
      <c r="H147" s="55">
        <v>693.2</v>
      </c>
      <c r="I147" s="55">
        <f t="shared" si="18"/>
        <v>693.2</v>
      </c>
      <c r="J147" s="106">
        <v>0</v>
      </c>
      <c r="K147" s="120">
        <f t="shared" si="12"/>
        <v>693.2</v>
      </c>
      <c r="L147" s="106">
        <v>0</v>
      </c>
      <c r="M147" s="180">
        <f t="shared" si="12"/>
        <v>693.2</v>
      </c>
      <c r="N147" s="106">
        <v>0</v>
      </c>
      <c r="O147" s="180">
        <f t="shared" si="12"/>
        <v>693.2</v>
      </c>
    </row>
    <row r="148" spans="2:15" s="19" customFormat="1" ht="21" x14ac:dyDescent="0.4">
      <c r="B148" s="42"/>
      <c r="C148" s="18"/>
      <c r="D148" s="109" t="s">
        <v>88</v>
      </c>
      <c r="E148" s="60" t="s">
        <v>470</v>
      </c>
      <c r="F148" s="34"/>
      <c r="G148" s="26"/>
      <c r="H148" s="55"/>
      <c r="I148" s="55"/>
      <c r="J148" s="106"/>
      <c r="K148" s="120"/>
      <c r="L148" s="106">
        <f>L149</f>
        <v>250</v>
      </c>
      <c r="M148" s="180">
        <f t="shared" si="12"/>
        <v>250</v>
      </c>
      <c r="N148" s="106">
        <f>N149</f>
        <v>0</v>
      </c>
      <c r="O148" s="180">
        <f t="shared" si="12"/>
        <v>250</v>
      </c>
    </row>
    <row r="149" spans="2:15" s="19" customFormat="1" ht="38.4" x14ac:dyDescent="0.4">
      <c r="B149" s="42"/>
      <c r="C149" s="18"/>
      <c r="D149" s="109" t="s">
        <v>14</v>
      </c>
      <c r="E149" s="60" t="s">
        <v>470</v>
      </c>
      <c r="F149" s="34" t="s">
        <v>333</v>
      </c>
      <c r="G149" s="26"/>
      <c r="H149" s="55"/>
      <c r="I149" s="55"/>
      <c r="J149" s="106"/>
      <c r="K149" s="120"/>
      <c r="L149" s="106">
        <v>250</v>
      </c>
      <c r="M149" s="180">
        <f t="shared" si="12"/>
        <v>250</v>
      </c>
      <c r="N149" s="106"/>
      <c r="O149" s="180">
        <f t="shared" si="12"/>
        <v>250</v>
      </c>
    </row>
    <row r="150" spans="2:15" s="19" customFormat="1" ht="69" customHeight="1" x14ac:dyDescent="0.4">
      <c r="B150" s="42"/>
      <c r="C150" s="18"/>
      <c r="D150" s="59" t="s">
        <v>408</v>
      </c>
      <c r="E150" s="34" t="s">
        <v>335</v>
      </c>
      <c r="F150" s="34"/>
      <c r="G150" s="26"/>
      <c r="H150" s="55">
        <f>H151+H153</f>
        <v>5797.2999999999993</v>
      </c>
      <c r="I150" s="107">
        <f t="shared" si="18"/>
        <v>5797.2999999999993</v>
      </c>
      <c r="J150" s="106">
        <f>J151+J153</f>
        <v>0</v>
      </c>
      <c r="K150" s="120">
        <f t="shared" si="12"/>
        <v>5797.2999999999993</v>
      </c>
      <c r="L150" s="106">
        <f>L151+L153</f>
        <v>0</v>
      </c>
      <c r="M150" s="180">
        <f t="shared" si="12"/>
        <v>5797.2999999999993</v>
      </c>
      <c r="N150" s="106">
        <f>N151+N153</f>
        <v>0</v>
      </c>
      <c r="O150" s="180">
        <f t="shared" si="12"/>
        <v>5797.2999999999993</v>
      </c>
    </row>
    <row r="151" spans="2:15" s="19" customFormat="1" ht="76.8" x14ac:dyDescent="0.4">
      <c r="B151" s="42"/>
      <c r="C151" s="18"/>
      <c r="D151" s="109" t="s">
        <v>409</v>
      </c>
      <c r="E151" s="34" t="s">
        <v>403</v>
      </c>
      <c r="F151" s="34"/>
      <c r="G151" s="26"/>
      <c r="H151" s="55">
        <f>H152</f>
        <v>5565.4</v>
      </c>
      <c r="I151" s="55">
        <f t="shared" si="18"/>
        <v>5565.4</v>
      </c>
      <c r="J151" s="106">
        <f>J152</f>
        <v>0</v>
      </c>
      <c r="K151" s="120">
        <f t="shared" si="12"/>
        <v>5565.4</v>
      </c>
      <c r="L151" s="106">
        <f>L152</f>
        <v>0</v>
      </c>
      <c r="M151" s="180">
        <f t="shared" si="12"/>
        <v>5565.4</v>
      </c>
      <c r="N151" s="106">
        <f>N152</f>
        <v>0</v>
      </c>
      <c r="O151" s="180">
        <f t="shared" si="12"/>
        <v>5565.4</v>
      </c>
    </row>
    <row r="152" spans="2:15" s="19" customFormat="1" ht="42" x14ac:dyDescent="0.4">
      <c r="B152" s="42"/>
      <c r="C152" s="18"/>
      <c r="D152" s="16" t="s">
        <v>53</v>
      </c>
      <c r="E152" s="34" t="s">
        <v>403</v>
      </c>
      <c r="F152" s="34" t="s">
        <v>342</v>
      </c>
      <c r="G152" s="26"/>
      <c r="H152" s="55">
        <v>5565.4</v>
      </c>
      <c r="I152" s="55">
        <f t="shared" si="18"/>
        <v>5565.4</v>
      </c>
      <c r="J152" s="106">
        <v>0</v>
      </c>
      <c r="K152" s="120">
        <f t="shared" si="12"/>
        <v>5565.4</v>
      </c>
      <c r="L152" s="106">
        <v>0</v>
      </c>
      <c r="M152" s="180">
        <f t="shared" si="12"/>
        <v>5565.4</v>
      </c>
      <c r="N152" s="106">
        <v>0</v>
      </c>
      <c r="O152" s="180">
        <f t="shared" si="12"/>
        <v>5565.4</v>
      </c>
    </row>
    <row r="153" spans="2:15" s="19" customFormat="1" ht="76.8" x14ac:dyDescent="0.4">
      <c r="B153" s="42"/>
      <c r="C153" s="18"/>
      <c r="D153" s="109" t="s">
        <v>410</v>
      </c>
      <c r="E153" s="34" t="s">
        <v>403</v>
      </c>
      <c r="F153" s="34"/>
      <c r="G153" s="26"/>
      <c r="H153" s="55">
        <f>H154</f>
        <v>231.9</v>
      </c>
      <c r="I153" s="55">
        <f t="shared" si="18"/>
        <v>231.9</v>
      </c>
      <c r="J153" s="106">
        <f>J154</f>
        <v>0</v>
      </c>
      <c r="K153" s="120">
        <f t="shared" si="12"/>
        <v>231.9</v>
      </c>
      <c r="L153" s="106">
        <f>L154</f>
        <v>0</v>
      </c>
      <c r="M153" s="180">
        <f t="shared" si="12"/>
        <v>231.9</v>
      </c>
      <c r="N153" s="106">
        <f>N154</f>
        <v>0</v>
      </c>
      <c r="O153" s="180">
        <f t="shared" si="12"/>
        <v>231.9</v>
      </c>
    </row>
    <row r="154" spans="2:15" s="19" customFormat="1" ht="42.75" customHeight="1" x14ac:dyDescent="0.4">
      <c r="B154" s="42"/>
      <c r="C154" s="18"/>
      <c r="D154" s="16" t="s">
        <v>53</v>
      </c>
      <c r="E154" s="34" t="s">
        <v>403</v>
      </c>
      <c r="F154" s="34" t="s">
        <v>342</v>
      </c>
      <c r="G154" s="26"/>
      <c r="H154" s="55">
        <v>231.9</v>
      </c>
      <c r="I154" s="55">
        <f t="shared" si="18"/>
        <v>231.9</v>
      </c>
      <c r="J154" s="106">
        <v>0</v>
      </c>
      <c r="K154" s="120">
        <f t="shared" si="12"/>
        <v>231.9</v>
      </c>
      <c r="L154" s="106">
        <v>0</v>
      </c>
      <c r="M154" s="180">
        <f t="shared" si="12"/>
        <v>231.9</v>
      </c>
      <c r="N154" s="106">
        <v>0</v>
      </c>
      <c r="O154" s="180">
        <f t="shared" si="12"/>
        <v>231.9</v>
      </c>
    </row>
    <row r="155" spans="2:15" s="19" customFormat="1" ht="42.75" customHeight="1" x14ac:dyDescent="0.4">
      <c r="B155" s="42"/>
      <c r="C155" s="18"/>
      <c r="D155" s="122" t="s">
        <v>444</v>
      </c>
      <c r="E155" s="121" t="s">
        <v>442</v>
      </c>
      <c r="F155" s="34"/>
      <c r="G155" s="26"/>
      <c r="H155" s="55"/>
      <c r="I155" s="107">
        <f t="shared" si="18"/>
        <v>0</v>
      </c>
      <c r="J155" s="106">
        <f>J156+J158</f>
        <v>40389</v>
      </c>
      <c r="K155" s="120">
        <f t="shared" ref="K155:O155" si="19">J155+I155</f>
        <v>40389</v>
      </c>
      <c r="L155" s="106">
        <f>L156+L158</f>
        <v>0</v>
      </c>
      <c r="M155" s="180">
        <f t="shared" si="19"/>
        <v>40389</v>
      </c>
      <c r="N155" s="106">
        <f>N156+N158</f>
        <v>0</v>
      </c>
      <c r="O155" s="180">
        <f t="shared" si="19"/>
        <v>40389</v>
      </c>
    </row>
    <row r="156" spans="2:15" s="19" customFormat="1" ht="87.75" customHeight="1" x14ac:dyDescent="0.4">
      <c r="B156" s="42"/>
      <c r="C156" s="18"/>
      <c r="D156" s="122" t="s">
        <v>445</v>
      </c>
      <c r="E156" s="121" t="s">
        <v>443</v>
      </c>
      <c r="F156" s="34"/>
      <c r="G156" s="26"/>
      <c r="H156" s="55"/>
      <c r="I156" s="55">
        <f t="shared" ref="I156" si="20">H156</f>
        <v>0</v>
      </c>
      <c r="J156" s="106">
        <f>J157</f>
        <v>38773.300000000003</v>
      </c>
      <c r="K156" s="120">
        <f t="shared" ref="K156:O156" si="21">J156+I156</f>
        <v>38773.300000000003</v>
      </c>
      <c r="L156" s="106">
        <f>L157</f>
        <v>0</v>
      </c>
      <c r="M156" s="180">
        <f t="shared" si="21"/>
        <v>38773.300000000003</v>
      </c>
      <c r="N156" s="106">
        <f>N157</f>
        <v>0</v>
      </c>
      <c r="O156" s="180">
        <f t="shared" si="21"/>
        <v>38773.300000000003</v>
      </c>
    </row>
    <row r="157" spans="2:15" s="19" customFormat="1" ht="42.75" customHeight="1" x14ac:dyDescent="0.4">
      <c r="B157" s="42"/>
      <c r="C157" s="18"/>
      <c r="D157" s="122" t="s">
        <v>53</v>
      </c>
      <c r="E157" s="121" t="s">
        <v>443</v>
      </c>
      <c r="F157" s="34" t="s">
        <v>342</v>
      </c>
      <c r="G157" s="26"/>
      <c r="H157" s="55"/>
      <c r="I157" s="55"/>
      <c r="J157" s="106">
        <v>38773.300000000003</v>
      </c>
      <c r="K157" s="120">
        <f t="shared" si="12"/>
        <v>38773.300000000003</v>
      </c>
      <c r="L157" s="106"/>
      <c r="M157" s="180">
        <f t="shared" si="12"/>
        <v>38773.300000000003</v>
      </c>
      <c r="N157" s="106"/>
      <c r="O157" s="180">
        <f t="shared" si="12"/>
        <v>38773.300000000003</v>
      </c>
    </row>
    <row r="158" spans="2:15" s="19" customFormat="1" ht="42.75" customHeight="1" x14ac:dyDescent="0.4">
      <c r="B158" s="42"/>
      <c r="C158" s="18"/>
      <c r="D158" s="122" t="s">
        <v>446</v>
      </c>
      <c r="E158" s="121" t="s">
        <v>443</v>
      </c>
      <c r="F158" s="34"/>
      <c r="G158" s="26"/>
      <c r="H158" s="55"/>
      <c r="I158" s="55">
        <f t="shared" ref="I158" si="22">H158</f>
        <v>0</v>
      </c>
      <c r="J158" s="106">
        <f>J159</f>
        <v>1615.7</v>
      </c>
      <c r="K158" s="120">
        <f t="shared" ref="K158:O158" si="23">J158+I158</f>
        <v>1615.7</v>
      </c>
      <c r="L158" s="106">
        <f>L159</f>
        <v>0</v>
      </c>
      <c r="M158" s="180">
        <f t="shared" si="23"/>
        <v>1615.7</v>
      </c>
      <c r="N158" s="106">
        <f>N159</f>
        <v>0</v>
      </c>
      <c r="O158" s="180">
        <f t="shared" si="23"/>
        <v>1615.7</v>
      </c>
    </row>
    <row r="159" spans="2:15" s="19" customFormat="1" ht="42.75" customHeight="1" x14ac:dyDescent="0.4">
      <c r="B159" s="42"/>
      <c r="C159" s="18"/>
      <c r="D159" s="122" t="s">
        <v>53</v>
      </c>
      <c r="E159" s="121" t="s">
        <v>443</v>
      </c>
      <c r="F159" s="34" t="s">
        <v>342</v>
      </c>
      <c r="G159" s="26"/>
      <c r="H159" s="55"/>
      <c r="I159" s="55"/>
      <c r="J159" s="106">
        <v>1615.7</v>
      </c>
      <c r="K159" s="120">
        <f t="shared" si="12"/>
        <v>1615.7</v>
      </c>
      <c r="L159" s="106"/>
      <c r="M159" s="180">
        <f t="shared" si="12"/>
        <v>1615.7</v>
      </c>
      <c r="N159" s="106"/>
      <c r="O159" s="180">
        <f t="shared" si="12"/>
        <v>1615.7</v>
      </c>
    </row>
    <row r="160" spans="2:15" s="19" customFormat="1" ht="42.75" customHeight="1" x14ac:dyDescent="0.4">
      <c r="B160" s="42"/>
      <c r="C160" s="18"/>
      <c r="D160" s="122" t="s">
        <v>494</v>
      </c>
      <c r="E160" s="177" t="s">
        <v>496</v>
      </c>
      <c r="F160" s="34"/>
      <c r="G160" s="26"/>
      <c r="H160" s="55"/>
      <c r="I160" s="55"/>
      <c r="J160" s="106"/>
      <c r="K160" s="120"/>
      <c r="L160" s="106"/>
      <c r="M160" s="180">
        <v>0</v>
      </c>
      <c r="N160" s="106">
        <f>N161</f>
        <v>253</v>
      </c>
      <c r="O160" s="180">
        <f t="shared" si="12"/>
        <v>253</v>
      </c>
    </row>
    <row r="161" spans="2:15" s="19" customFormat="1" ht="42.75" customHeight="1" x14ac:dyDescent="0.4">
      <c r="B161" s="42"/>
      <c r="C161" s="18"/>
      <c r="D161" s="122" t="s">
        <v>495</v>
      </c>
      <c r="E161" s="177" t="s">
        <v>497</v>
      </c>
      <c r="F161" s="34"/>
      <c r="G161" s="26"/>
      <c r="H161" s="55"/>
      <c r="I161" s="55"/>
      <c r="J161" s="106"/>
      <c r="K161" s="120"/>
      <c r="L161" s="106"/>
      <c r="M161" s="180">
        <v>0</v>
      </c>
      <c r="N161" s="106">
        <f>N162</f>
        <v>253</v>
      </c>
      <c r="O161" s="180">
        <f t="shared" si="12"/>
        <v>253</v>
      </c>
    </row>
    <row r="162" spans="2:15" s="19" customFormat="1" ht="42.75" customHeight="1" x14ac:dyDescent="0.4">
      <c r="B162" s="42"/>
      <c r="C162" s="18"/>
      <c r="D162" s="76" t="s">
        <v>14</v>
      </c>
      <c r="E162" s="177" t="s">
        <v>497</v>
      </c>
      <c r="F162" s="34" t="s">
        <v>333</v>
      </c>
      <c r="G162" s="26"/>
      <c r="H162" s="55"/>
      <c r="I162" s="55"/>
      <c r="J162" s="106"/>
      <c r="K162" s="120"/>
      <c r="L162" s="106"/>
      <c r="M162" s="180">
        <v>0</v>
      </c>
      <c r="N162" s="106">
        <v>253</v>
      </c>
      <c r="O162" s="180">
        <f t="shared" si="12"/>
        <v>253</v>
      </c>
    </row>
    <row r="163" spans="2:15" s="19" customFormat="1" ht="63" x14ac:dyDescent="0.4">
      <c r="B163" s="42"/>
      <c r="C163" s="18"/>
      <c r="D163" s="76" t="s">
        <v>397</v>
      </c>
      <c r="E163" s="89" t="s">
        <v>395</v>
      </c>
      <c r="F163" s="34"/>
      <c r="G163" s="26"/>
      <c r="H163" s="55">
        <f>H164</f>
        <v>3324.6</v>
      </c>
      <c r="I163" s="107">
        <f t="shared" ref="I163:I211" si="24">H163</f>
        <v>3324.6</v>
      </c>
      <c r="J163" s="106">
        <f>J164</f>
        <v>0</v>
      </c>
      <c r="K163" s="120">
        <f t="shared" si="12"/>
        <v>3324.6</v>
      </c>
      <c r="L163" s="106">
        <f>L164</f>
        <v>0.1</v>
      </c>
      <c r="M163" s="180">
        <f t="shared" si="12"/>
        <v>3324.7</v>
      </c>
      <c r="N163" s="106">
        <f>N164</f>
        <v>0</v>
      </c>
      <c r="O163" s="180">
        <f t="shared" si="12"/>
        <v>3324.7</v>
      </c>
    </row>
    <row r="164" spans="2:15" s="19" customFormat="1" ht="105" x14ac:dyDescent="0.4">
      <c r="B164" s="42"/>
      <c r="C164" s="18"/>
      <c r="D164" s="76" t="s">
        <v>398</v>
      </c>
      <c r="E164" s="89" t="s">
        <v>396</v>
      </c>
      <c r="F164" s="34"/>
      <c r="G164" s="26"/>
      <c r="H164" s="55">
        <f>H165</f>
        <v>3324.6</v>
      </c>
      <c r="I164" s="55">
        <f t="shared" si="24"/>
        <v>3324.6</v>
      </c>
      <c r="J164" s="106">
        <f>J165</f>
        <v>0</v>
      </c>
      <c r="K164" s="120">
        <f t="shared" si="12"/>
        <v>3324.6</v>
      </c>
      <c r="L164" s="106">
        <f>L165</f>
        <v>0.1</v>
      </c>
      <c r="M164" s="180">
        <f t="shared" si="12"/>
        <v>3324.7</v>
      </c>
      <c r="N164" s="106">
        <f>N165</f>
        <v>0</v>
      </c>
      <c r="O164" s="180">
        <f t="shared" si="12"/>
        <v>3324.7</v>
      </c>
    </row>
    <row r="165" spans="2:15" s="19" customFormat="1" ht="42" x14ac:dyDescent="0.4">
      <c r="B165" s="42"/>
      <c r="C165" s="18"/>
      <c r="D165" s="76" t="s">
        <v>14</v>
      </c>
      <c r="E165" s="89" t="s">
        <v>396</v>
      </c>
      <c r="F165" s="34" t="s">
        <v>333</v>
      </c>
      <c r="G165" s="26"/>
      <c r="H165" s="55">
        <v>3324.6</v>
      </c>
      <c r="I165" s="55">
        <f t="shared" si="24"/>
        <v>3324.6</v>
      </c>
      <c r="J165" s="106">
        <v>0</v>
      </c>
      <c r="K165" s="120">
        <f t="shared" si="12"/>
        <v>3324.6</v>
      </c>
      <c r="L165" s="106">
        <v>0.1</v>
      </c>
      <c r="M165" s="180">
        <f t="shared" si="12"/>
        <v>3324.7</v>
      </c>
      <c r="N165" s="106"/>
      <c r="O165" s="180">
        <f t="shared" si="12"/>
        <v>3324.7</v>
      </c>
    </row>
    <row r="166" spans="2:15" s="19" customFormat="1" ht="21" x14ac:dyDescent="0.4">
      <c r="B166" s="42"/>
      <c r="C166" s="18"/>
      <c r="D166" s="76" t="s">
        <v>483</v>
      </c>
      <c r="E166" s="177" t="s">
        <v>484</v>
      </c>
      <c r="F166" s="34"/>
      <c r="G166" s="26"/>
      <c r="H166" s="55"/>
      <c r="I166" s="55"/>
      <c r="J166" s="106"/>
      <c r="K166" s="120"/>
      <c r="L166" s="106"/>
      <c r="M166" s="180">
        <v>0</v>
      </c>
      <c r="N166" s="106">
        <f>N167</f>
        <v>237.7</v>
      </c>
      <c r="O166" s="180">
        <f t="shared" si="12"/>
        <v>237.7</v>
      </c>
    </row>
    <row r="167" spans="2:15" s="19" customFormat="1" ht="21" x14ac:dyDescent="0.4">
      <c r="B167" s="42"/>
      <c r="C167" s="18"/>
      <c r="D167" s="76" t="s">
        <v>54</v>
      </c>
      <c r="E167" s="177" t="s">
        <v>485</v>
      </c>
      <c r="F167" s="34"/>
      <c r="G167" s="26"/>
      <c r="H167" s="55"/>
      <c r="I167" s="55"/>
      <c r="J167" s="106"/>
      <c r="K167" s="120"/>
      <c r="L167" s="106"/>
      <c r="M167" s="180">
        <v>0</v>
      </c>
      <c r="N167" s="106">
        <f>N168</f>
        <v>237.7</v>
      </c>
      <c r="O167" s="180">
        <f t="shared" si="12"/>
        <v>237.7</v>
      </c>
    </row>
    <row r="168" spans="2:15" s="19" customFormat="1" ht="42" x14ac:dyDescent="0.4">
      <c r="B168" s="42"/>
      <c r="C168" s="18"/>
      <c r="D168" s="76" t="s">
        <v>14</v>
      </c>
      <c r="E168" s="177" t="s">
        <v>485</v>
      </c>
      <c r="F168" s="34" t="s">
        <v>333</v>
      </c>
      <c r="G168" s="26"/>
      <c r="H168" s="55"/>
      <c r="I168" s="55"/>
      <c r="J168" s="106"/>
      <c r="K168" s="120"/>
      <c r="L168" s="106"/>
      <c r="M168" s="180">
        <v>0</v>
      </c>
      <c r="N168" s="106">
        <v>237.7</v>
      </c>
      <c r="O168" s="180">
        <f t="shared" si="12"/>
        <v>237.7</v>
      </c>
    </row>
    <row r="169" spans="2:15" s="19" customFormat="1" ht="105" x14ac:dyDescent="0.4">
      <c r="B169" s="42"/>
      <c r="C169" s="18"/>
      <c r="D169" s="76" t="s">
        <v>479</v>
      </c>
      <c r="E169" s="177" t="s">
        <v>481</v>
      </c>
      <c r="F169" s="34"/>
      <c r="G169" s="26"/>
      <c r="H169" s="55"/>
      <c r="I169" s="55"/>
      <c r="J169" s="106"/>
      <c r="K169" s="120"/>
      <c r="L169" s="106"/>
      <c r="M169" s="180">
        <v>0</v>
      </c>
      <c r="N169" s="106">
        <f>N170</f>
        <v>2400</v>
      </c>
      <c r="O169" s="180">
        <f t="shared" si="12"/>
        <v>2400</v>
      </c>
    </row>
    <row r="170" spans="2:15" s="19" customFormat="1" ht="63" x14ac:dyDescent="0.4">
      <c r="B170" s="42"/>
      <c r="C170" s="18"/>
      <c r="D170" s="76" t="s">
        <v>480</v>
      </c>
      <c r="E170" s="177" t="s">
        <v>482</v>
      </c>
      <c r="F170" s="34"/>
      <c r="G170" s="26"/>
      <c r="H170" s="55"/>
      <c r="I170" s="55"/>
      <c r="J170" s="106"/>
      <c r="K170" s="120"/>
      <c r="L170" s="106"/>
      <c r="M170" s="180">
        <v>0</v>
      </c>
      <c r="N170" s="106">
        <f>N171</f>
        <v>2400</v>
      </c>
      <c r="O170" s="180">
        <f t="shared" si="12"/>
        <v>2400</v>
      </c>
    </row>
    <row r="171" spans="2:15" s="19" customFormat="1" ht="42" x14ac:dyDescent="0.4">
      <c r="B171" s="42"/>
      <c r="C171" s="18"/>
      <c r="D171" s="76" t="s">
        <v>14</v>
      </c>
      <c r="E171" s="177" t="s">
        <v>482</v>
      </c>
      <c r="F171" s="34" t="s">
        <v>333</v>
      </c>
      <c r="G171" s="26"/>
      <c r="H171" s="55"/>
      <c r="I171" s="55"/>
      <c r="J171" s="106"/>
      <c r="K171" s="120"/>
      <c r="L171" s="106"/>
      <c r="M171" s="180">
        <v>0</v>
      </c>
      <c r="N171" s="106">
        <v>2400</v>
      </c>
      <c r="O171" s="180">
        <f t="shared" si="12"/>
        <v>2400</v>
      </c>
    </row>
    <row r="172" spans="2:15" s="19" customFormat="1" ht="78.75" customHeight="1" x14ac:dyDescent="0.4">
      <c r="B172" s="42"/>
      <c r="C172" s="20">
        <v>5</v>
      </c>
      <c r="D172" s="21" t="s">
        <v>296</v>
      </c>
      <c r="E172" s="73" t="s">
        <v>55</v>
      </c>
      <c r="F172" s="73"/>
      <c r="G172" s="27"/>
      <c r="H172" s="81">
        <f>H173</f>
        <v>4979.5</v>
      </c>
      <c r="I172" s="81">
        <f t="shared" si="24"/>
        <v>4979.5</v>
      </c>
      <c r="J172" s="108">
        <f>J173</f>
        <v>128.60000000000002</v>
      </c>
      <c r="K172" s="120">
        <f t="shared" si="12"/>
        <v>5108.1000000000004</v>
      </c>
      <c r="L172" s="108">
        <f>L173</f>
        <v>0</v>
      </c>
      <c r="M172" s="120">
        <f t="shared" si="12"/>
        <v>5108.1000000000004</v>
      </c>
      <c r="N172" s="108">
        <f>N173</f>
        <v>0</v>
      </c>
      <c r="O172" s="120">
        <f t="shared" si="12"/>
        <v>5108.1000000000004</v>
      </c>
    </row>
    <row r="173" spans="2:15" ht="69.75" customHeight="1" x14ac:dyDescent="0.4">
      <c r="B173" s="12"/>
      <c r="C173" s="7"/>
      <c r="D173" s="36" t="s">
        <v>295</v>
      </c>
      <c r="E173" s="67" t="s">
        <v>56</v>
      </c>
      <c r="F173" s="67"/>
      <c r="G173" s="37"/>
      <c r="H173" s="55">
        <f>H174+H176</f>
        <v>4979.5</v>
      </c>
      <c r="I173" s="55">
        <f t="shared" si="24"/>
        <v>4979.5</v>
      </c>
      <c r="J173" s="106">
        <f>J174+J176</f>
        <v>128.60000000000002</v>
      </c>
      <c r="K173" s="120">
        <f t="shared" si="12"/>
        <v>5108.1000000000004</v>
      </c>
      <c r="L173" s="106">
        <f>L174+L176</f>
        <v>0</v>
      </c>
      <c r="M173" s="180">
        <f t="shared" si="12"/>
        <v>5108.1000000000004</v>
      </c>
      <c r="N173" s="106">
        <f>N174+N176</f>
        <v>0</v>
      </c>
      <c r="O173" s="180">
        <f t="shared" si="12"/>
        <v>5108.1000000000004</v>
      </c>
    </row>
    <row r="174" spans="2:15" ht="63" x14ac:dyDescent="0.4">
      <c r="B174" s="12"/>
      <c r="C174" s="7"/>
      <c r="D174" s="22" t="s">
        <v>384</v>
      </c>
      <c r="E174" s="67" t="s">
        <v>57</v>
      </c>
      <c r="F174" s="67"/>
      <c r="G174" s="37"/>
      <c r="H174" s="55">
        <f>H175</f>
        <v>1792.6</v>
      </c>
      <c r="I174" s="55">
        <f t="shared" si="24"/>
        <v>1792.6</v>
      </c>
      <c r="J174" s="106">
        <f>J175</f>
        <v>557.1</v>
      </c>
      <c r="K174" s="120">
        <f t="shared" si="12"/>
        <v>2349.6999999999998</v>
      </c>
      <c r="L174" s="106">
        <f>L175</f>
        <v>0</v>
      </c>
      <c r="M174" s="180">
        <f t="shared" si="12"/>
        <v>2349.6999999999998</v>
      </c>
      <c r="N174" s="106">
        <f>N175</f>
        <v>0</v>
      </c>
      <c r="O174" s="180">
        <f t="shared" si="12"/>
        <v>2349.6999999999998</v>
      </c>
    </row>
    <row r="175" spans="2:15" ht="36.75" customHeight="1" x14ac:dyDescent="0.4">
      <c r="B175" s="12"/>
      <c r="C175" s="5"/>
      <c r="D175" s="36" t="s">
        <v>15</v>
      </c>
      <c r="E175" s="67" t="s">
        <v>57</v>
      </c>
      <c r="F175" s="67">
        <v>300</v>
      </c>
      <c r="G175" s="37">
        <v>3</v>
      </c>
      <c r="H175" s="55">
        <v>1792.6</v>
      </c>
      <c r="I175" s="55">
        <f t="shared" si="24"/>
        <v>1792.6</v>
      </c>
      <c r="J175" s="106">
        <v>557.1</v>
      </c>
      <c r="K175" s="120">
        <f t="shared" si="12"/>
        <v>2349.6999999999998</v>
      </c>
      <c r="L175" s="106"/>
      <c r="M175" s="180">
        <f t="shared" si="12"/>
        <v>2349.6999999999998</v>
      </c>
      <c r="N175" s="106"/>
      <c r="O175" s="180">
        <f t="shared" si="12"/>
        <v>2349.6999999999998</v>
      </c>
    </row>
    <row r="176" spans="2:15" ht="240.6" customHeight="1" x14ac:dyDescent="0.4">
      <c r="B176" s="12"/>
      <c r="C176" s="5"/>
      <c r="D176" s="22" t="s">
        <v>383</v>
      </c>
      <c r="E176" s="67" t="s">
        <v>57</v>
      </c>
      <c r="F176" s="67"/>
      <c r="G176" s="37"/>
      <c r="H176" s="55">
        <f>H177</f>
        <v>3186.9</v>
      </c>
      <c r="I176" s="55">
        <f t="shared" si="24"/>
        <v>3186.9</v>
      </c>
      <c r="J176" s="106">
        <f>J177</f>
        <v>-428.5</v>
      </c>
      <c r="K176" s="120">
        <f t="shared" si="12"/>
        <v>2758.4</v>
      </c>
      <c r="L176" s="106">
        <f>L177</f>
        <v>0</v>
      </c>
      <c r="M176" s="180">
        <f t="shared" si="12"/>
        <v>2758.4</v>
      </c>
      <c r="N176" s="106">
        <f>N177</f>
        <v>0</v>
      </c>
      <c r="O176" s="180">
        <f t="shared" si="12"/>
        <v>2758.4</v>
      </c>
    </row>
    <row r="177" spans="2:15" ht="21" x14ac:dyDescent="0.4">
      <c r="B177" s="12"/>
      <c r="C177" s="5"/>
      <c r="D177" s="36" t="s">
        <v>15</v>
      </c>
      <c r="E177" s="67" t="s">
        <v>57</v>
      </c>
      <c r="F177" s="67">
        <v>300</v>
      </c>
      <c r="G177" s="37"/>
      <c r="H177" s="55">
        <v>3186.9</v>
      </c>
      <c r="I177" s="55">
        <f t="shared" si="24"/>
        <v>3186.9</v>
      </c>
      <c r="J177" s="106">
        <v>-428.5</v>
      </c>
      <c r="K177" s="120">
        <f t="shared" si="12"/>
        <v>2758.4</v>
      </c>
      <c r="L177" s="106"/>
      <c r="M177" s="180">
        <f t="shared" si="12"/>
        <v>2758.4</v>
      </c>
      <c r="N177" s="106"/>
      <c r="O177" s="180">
        <f t="shared" si="12"/>
        <v>2758.4</v>
      </c>
    </row>
    <row r="178" spans="2:15" ht="109.5" customHeight="1" x14ac:dyDescent="0.4">
      <c r="B178" s="12"/>
      <c r="C178" s="13">
        <v>6</v>
      </c>
      <c r="D178" s="9" t="s">
        <v>293</v>
      </c>
      <c r="E178" s="71" t="s">
        <v>58</v>
      </c>
      <c r="F178" s="71"/>
      <c r="G178" s="15"/>
      <c r="H178" s="81">
        <f>H179+H182</f>
        <v>1827</v>
      </c>
      <c r="I178" s="81">
        <f t="shared" si="24"/>
        <v>1827</v>
      </c>
      <c r="J178" s="108">
        <f>J179+J182</f>
        <v>0</v>
      </c>
      <c r="K178" s="120">
        <f t="shared" si="12"/>
        <v>1827</v>
      </c>
      <c r="L178" s="108">
        <f>L179+L182</f>
        <v>0</v>
      </c>
      <c r="M178" s="120">
        <f t="shared" si="12"/>
        <v>1827</v>
      </c>
      <c r="N178" s="108">
        <f>N179+N182</f>
        <v>368.2</v>
      </c>
      <c r="O178" s="120">
        <f t="shared" si="12"/>
        <v>2195.1999999999998</v>
      </c>
    </row>
    <row r="179" spans="2:15" ht="49.5" customHeight="1" x14ac:dyDescent="0.4">
      <c r="B179" s="12"/>
      <c r="C179" s="7"/>
      <c r="D179" s="36" t="s">
        <v>292</v>
      </c>
      <c r="E179" s="67" t="s">
        <v>59</v>
      </c>
      <c r="F179" s="67"/>
      <c r="G179" s="37"/>
      <c r="H179" s="55">
        <f>H180</f>
        <v>40</v>
      </c>
      <c r="I179" s="55">
        <f t="shared" si="24"/>
        <v>40</v>
      </c>
      <c r="J179" s="106">
        <f>J180</f>
        <v>0</v>
      </c>
      <c r="K179" s="120">
        <f t="shared" si="12"/>
        <v>40</v>
      </c>
      <c r="L179" s="106">
        <f>L180</f>
        <v>0</v>
      </c>
      <c r="M179" s="180">
        <f t="shared" si="12"/>
        <v>40</v>
      </c>
      <c r="N179" s="106">
        <f>N180</f>
        <v>0</v>
      </c>
      <c r="O179" s="180">
        <f t="shared" si="12"/>
        <v>40</v>
      </c>
    </row>
    <row r="180" spans="2:15" ht="51.75" customHeight="1" x14ac:dyDescent="0.4">
      <c r="B180" s="12"/>
      <c r="C180" s="7"/>
      <c r="D180" s="39" t="s">
        <v>60</v>
      </c>
      <c r="E180" s="67" t="s">
        <v>61</v>
      </c>
      <c r="F180" s="67"/>
      <c r="G180" s="37"/>
      <c r="H180" s="55">
        <f>H181</f>
        <v>40</v>
      </c>
      <c r="I180" s="55">
        <f t="shared" si="24"/>
        <v>40</v>
      </c>
      <c r="J180" s="106">
        <f>J181</f>
        <v>0</v>
      </c>
      <c r="K180" s="120">
        <f t="shared" si="12"/>
        <v>40</v>
      </c>
      <c r="L180" s="106">
        <f>L181</f>
        <v>0</v>
      </c>
      <c r="M180" s="180">
        <f t="shared" si="12"/>
        <v>40</v>
      </c>
      <c r="N180" s="106">
        <f>N181</f>
        <v>0</v>
      </c>
      <c r="O180" s="180">
        <f t="shared" si="12"/>
        <v>40</v>
      </c>
    </row>
    <row r="181" spans="2:15" ht="56.25" customHeight="1" x14ac:dyDescent="0.4">
      <c r="B181" s="12"/>
      <c r="C181" s="23"/>
      <c r="D181" s="40" t="s">
        <v>14</v>
      </c>
      <c r="E181" s="63" t="s">
        <v>61</v>
      </c>
      <c r="F181" s="63">
        <v>200</v>
      </c>
      <c r="G181" s="37">
        <v>12</v>
      </c>
      <c r="H181" s="55">
        <v>40</v>
      </c>
      <c r="I181" s="55">
        <f t="shared" si="24"/>
        <v>40</v>
      </c>
      <c r="J181" s="106">
        <v>0</v>
      </c>
      <c r="K181" s="120">
        <f t="shared" si="12"/>
        <v>40</v>
      </c>
      <c r="L181" s="106">
        <v>0</v>
      </c>
      <c r="M181" s="180">
        <f t="shared" si="12"/>
        <v>40</v>
      </c>
      <c r="N181" s="106">
        <v>0</v>
      </c>
      <c r="O181" s="180">
        <f t="shared" si="12"/>
        <v>40</v>
      </c>
    </row>
    <row r="182" spans="2:15" ht="99" customHeight="1" x14ac:dyDescent="0.4">
      <c r="B182" s="12"/>
      <c r="C182" s="7"/>
      <c r="D182" s="36" t="s">
        <v>294</v>
      </c>
      <c r="E182" s="67" t="s">
        <v>62</v>
      </c>
      <c r="F182" s="67"/>
      <c r="G182" s="37"/>
      <c r="H182" s="55">
        <f>H183</f>
        <v>1787</v>
      </c>
      <c r="I182" s="55">
        <f t="shared" si="24"/>
        <v>1787</v>
      </c>
      <c r="J182" s="106">
        <f>J183</f>
        <v>0</v>
      </c>
      <c r="K182" s="120">
        <f t="shared" si="12"/>
        <v>1787</v>
      </c>
      <c r="L182" s="106">
        <f>L183</f>
        <v>0</v>
      </c>
      <c r="M182" s="180">
        <f t="shared" si="12"/>
        <v>1787</v>
      </c>
      <c r="N182" s="106">
        <f>N183</f>
        <v>368.2</v>
      </c>
      <c r="O182" s="180">
        <f t="shared" si="12"/>
        <v>2155.1999999999998</v>
      </c>
    </row>
    <row r="183" spans="2:15" ht="42" x14ac:dyDescent="0.4">
      <c r="B183" s="12"/>
      <c r="C183" s="7"/>
      <c r="D183" s="36" t="s">
        <v>63</v>
      </c>
      <c r="E183" s="67" t="s">
        <v>64</v>
      </c>
      <c r="F183" s="67"/>
      <c r="G183" s="37"/>
      <c r="H183" s="55">
        <f>H184</f>
        <v>1787</v>
      </c>
      <c r="I183" s="55">
        <f t="shared" si="24"/>
        <v>1787</v>
      </c>
      <c r="J183" s="106">
        <f>J184</f>
        <v>0</v>
      </c>
      <c r="K183" s="120">
        <f t="shared" si="12"/>
        <v>1787</v>
      </c>
      <c r="L183" s="106">
        <f>L184</f>
        <v>0</v>
      </c>
      <c r="M183" s="180">
        <f t="shared" si="12"/>
        <v>1787</v>
      </c>
      <c r="N183" s="106">
        <f>N184</f>
        <v>368.2</v>
      </c>
      <c r="O183" s="180">
        <f t="shared" si="12"/>
        <v>2155.1999999999998</v>
      </c>
    </row>
    <row r="184" spans="2:15" ht="42" x14ac:dyDescent="0.4">
      <c r="B184" s="12"/>
      <c r="C184" s="7"/>
      <c r="D184" s="36" t="s">
        <v>48</v>
      </c>
      <c r="E184" s="67" t="s">
        <v>64</v>
      </c>
      <c r="F184" s="67">
        <v>600</v>
      </c>
      <c r="G184" s="37">
        <v>5</v>
      </c>
      <c r="H184" s="55">
        <v>1787</v>
      </c>
      <c r="I184" s="55">
        <f t="shared" si="24"/>
        <v>1787</v>
      </c>
      <c r="J184" s="106">
        <v>0</v>
      </c>
      <c r="K184" s="120">
        <f t="shared" si="12"/>
        <v>1787</v>
      </c>
      <c r="L184" s="106">
        <v>0</v>
      </c>
      <c r="M184" s="180">
        <f t="shared" si="12"/>
        <v>1787</v>
      </c>
      <c r="N184" s="106">
        <v>368.2</v>
      </c>
      <c r="O184" s="180">
        <f t="shared" si="12"/>
        <v>2155.1999999999998</v>
      </c>
    </row>
    <row r="185" spans="2:15" ht="127.2" customHeight="1" x14ac:dyDescent="0.4">
      <c r="B185" s="12"/>
      <c r="C185" s="13">
        <v>7</v>
      </c>
      <c r="D185" s="9" t="s">
        <v>291</v>
      </c>
      <c r="E185" s="71" t="s">
        <v>65</v>
      </c>
      <c r="F185" s="71"/>
      <c r="G185" s="9"/>
      <c r="H185" s="81">
        <f>H186+H189</f>
        <v>612</v>
      </c>
      <c r="I185" s="81">
        <f t="shared" si="24"/>
        <v>612</v>
      </c>
      <c r="J185" s="108">
        <f>J186+J189</f>
        <v>0</v>
      </c>
      <c r="K185" s="120">
        <f t="shared" si="12"/>
        <v>612</v>
      </c>
      <c r="L185" s="108">
        <f>L186+L189</f>
        <v>0</v>
      </c>
      <c r="M185" s="120">
        <f t="shared" si="12"/>
        <v>612</v>
      </c>
      <c r="N185" s="108">
        <f>N186+N189</f>
        <v>0</v>
      </c>
      <c r="O185" s="120">
        <f t="shared" si="12"/>
        <v>612</v>
      </c>
    </row>
    <row r="186" spans="2:15" ht="42" x14ac:dyDescent="0.4">
      <c r="B186" s="12"/>
      <c r="C186" s="7"/>
      <c r="D186" s="36" t="s">
        <v>290</v>
      </c>
      <c r="E186" s="67" t="s">
        <v>66</v>
      </c>
      <c r="F186" s="67"/>
      <c r="G186" s="36"/>
      <c r="H186" s="55">
        <f>H187</f>
        <v>442</v>
      </c>
      <c r="I186" s="55">
        <f t="shared" si="24"/>
        <v>442</v>
      </c>
      <c r="J186" s="106">
        <f>J187</f>
        <v>0</v>
      </c>
      <c r="K186" s="120">
        <f t="shared" si="12"/>
        <v>442</v>
      </c>
      <c r="L186" s="106">
        <f>L187</f>
        <v>0</v>
      </c>
      <c r="M186" s="180">
        <f t="shared" si="12"/>
        <v>442</v>
      </c>
      <c r="N186" s="106">
        <f>N187</f>
        <v>0</v>
      </c>
      <c r="O186" s="180">
        <f t="shared" si="12"/>
        <v>442</v>
      </c>
    </row>
    <row r="187" spans="2:15" ht="78" customHeight="1" x14ac:dyDescent="0.4">
      <c r="B187" s="12"/>
      <c r="C187" s="7"/>
      <c r="D187" s="36" t="s">
        <v>67</v>
      </c>
      <c r="E187" s="67" t="s">
        <v>68</v>
      </c>
      <c r="F187" s="67"/>
      <c r="G187" s="36"/>
      <c r="H187" s="55">
        <f>H188</f>
        <v>442</v>
      </c>
      <c r="I187" s="55">
        <f t="shared" si="24"/>
        <v>442</v>
      </c>
      <c r="J187" s="106">
        <f>J188</f>
        <v>0</v>
      </c>
      <c r="K187" s="120">
        <f t="shared" si="12"/>
        <v>442</v>
      </c>
      <c r="L187" s="106">
        <f>L188</f>
        <v>0</v>
      </c>
      <c r="M187" s="180">
        <f t="shared" si="12"/>
        <v>442</v>
      </c>
      <c r="N187" s="106">
        <f>N188</f>
        <v>0</v>
      </c>
      <c r="O187" s="180">
        <f t="shared" si="12"/>
        <v>442</v>
      </c>
    </row>
    <row r="188" spans="2:15" ht="42" x14ac:dyDescent="0.4">
      <c r="B188" s="12"/>
      <c r="C188" s="7"/>
      <c r="D188" s="36" t="s">
        <v>14</v>
      </c>
      <c r="E188" s="67" t="s">
        <v>68</v>
      </c>
      <c r="F188" s="67">
        <v>200</v>
      </c>
      <c r="G188" s="36">
        <v>13</v>
      </c>
      <c r="H188" s="55">
        <v>442</v>
      </c>
      <c r="I188" s="55">
        <f t="shared" si="24"/>
        <v>442</v>
      </c>
      <c r="J188" s="106">
        <v>0</v>
      </c>
      <c r="K188" s="120">
        <f t="shared" si="12"/>
        <v>442</v>
      </c>
      <c r="L188" s="106">
        <v>0</v>
      </c>
      <c r="M188" s="180">
        <f t="shared" si="12"/>
        <v>442</v>
      </c>
      <c r="N188" s="106">
        <v>0</v>
      </c>
      <c r="O188" s="180">
        <f t="shared" si="12"/>
        <v>442</v>
      </c>
    </row>
    <row r="189" spans="2:15" ht="69.75" customHeight="1" x14ac:dyDescent="0.4">
      <c r="B189" s="12"/>
      <c r="C189" s="7"/>
      <c r="D189" s="36" t="s">
        <v>289</v>
      </c>
      <c r="E189" s="67" t="s">
        <v>69</v>
      </c>
      <c r="F189" s="67"/>
      <c r="G189" s="36"/>
      <c r="H189" s="55">
        <f>H190</f>
        <v>170</v>
      </c>
      <c r="I189" s="55">
        <f t="shared" si="24"/>
        <v>170</v>
      </c>
      <c r="J189" s="106">
        <f>J190</f>
        <v>0</v>
      </c>
      <c r="K189" s="120">
        <f t="shared" si="12"/>
        <v>170</v>
      </c>
      <c r="L189" s="106">
        <f>L190</f>
        <v>0</v>
      </c>
      <c r="M189" s="180">
        <f t="shared" si="12"/>
        <v>170</v>
      </c>
      <c r="N189" s="106">
        <f>N190</f>
        <v>0</v>
      </c>
      <c r="O189" s="180">
        <f t="shared" si="12"/>
        <v>170</v>
      </c>
    </row>
    <row r="190" spans="2:15" ht="69.75" customHeight="1" x14ac:dyDescent="0.4">
      <c r="B190" s="12"/>
      <c r="C190" s="7"/>
      <c r="D190" s="36" t="s">
        <v>67</v>
      </c>
      <c r="E190" s="67" t="s">
        <v>70</v>
      </c>
      <c r="F190" s="67"/>
      <c r="G190" s="36"/>
      <c r="H190" s="55">
        <f>H191</f>
        <v>170</v>
      </c>
      <c r="I190" s="55">
        <f t="shared" si="24"/>
        <v>170</v>
      </c>
      <c r="J190" s="106">
        <f>J191</f>
        <v>0</v>
      </c>
      <c r="K190" s="120">
        <f t="shared" si="12"/>
        <v>170</v>
      </c>
      <c r="L190" s="106">
        <f>L191</f>
        <v>0</v>
      </c>
      <c r="M190" s="180">
        <f t="shared" si="12"/>
        <v>170</v>
      </c>
      <c r="N190" s="106">
        <f>N191</f>
        <v>0</v>
      </c>
      <c r="O190" s="180">
        <f t="shared" si="12"/>
        <v>170</v>
      </c>
    </row>
    <row r="191" spans="2:15" ht="42" x14ac:dyDescent="0.4">
      <c r="B191" s="12"/>
      <c r="C191" s="7"/>
      <c r="D191" s="36" t="s">
        <v>14</v>
      </c>
      <c r="E191" s="67" t="s">
        <v>70</v>
      </c>
      <c r="F191" s="67">
        <v>200</v>
      </c>
      <c r="G191" s="36">
        <v>13</v>
      </c>
      <c r="H191" s="55">
        <v>170</v>
      </c>
      <c r="I191" s="55">
        <f t="shared" si="24"/>
        <v>170</v>
      </c>
      <c r="J191" s="106">
        <v>0</v>
      </c>
      <c r="K191" s="120">
        <f t="shared" si="12"/>
        <v>170</v>
      </c>
      <c r="L191" s="106">
        <v>0</v>
      </c>
      <c r="M191" s="180">
        <f t="shared" si="12"/>
        <v>170</v>
      </c>
      <c r="N191" s="106">
        <v>0</v>
      </c>
      <c r="O191" s="180">
        <f t="shared" si="12"/>
        <v>170</v>
      </c>
    </row>
    <row r="192" spans="2:15" ht="70.5" customHeight="1" x14ac:dyDescent="0.4">
      <c r="B192" s="12"/>
      <c r="C192" s="13">
        <v>8</v>
      </c>
      <c r="D192" s="9" t="s">
        <v>306</v>
      </c>
      <c r="E192" s="71" t="s">
        <v>71</v>
      </c>
      <c r="F192" s="71"/>
      <c r="G192" s="15"/>
      <c r="H192" s="81">
        <f>H193+H197+H201</f>
        <v>6983</v>
      </c>
      <c r="I192" s="81">
        <f t="shared" si="24"/>
        <v>6983</v>
      </c>
      <c r="J192" s="108">
        <f>J193+J197+J201</f>
        <v>0</v>
      </c>
      <c r="K192" s="120">
        <f t="shared" si="12"/>
        <v>6983</v>
      </c>
      <c r="L192" s="108">
        <f>L193+L197+L201</f>
        <v>0</v>
      </c>
      <c r="M192" s="120">
        <f t="shared" si="12"/>
        <v>6983</v>
      </c>
      <c r="N192" s="108">
        <f>N193+N197+N201</f>
        <v>359.70000000000005</v>
      </c>
      <c r="O192" s="120">
        <f t="shared" si="12"/>
        <v>7342.7</v>
      </c>
    </row>
    <row r="193" spans="2:15" ht="42" x14ac:dyDescent="0.4">
      <c r="B193" s="12"/>
      <c r="C193" s="7"/>
      <c r="D193" s="36" t="s">
        <v>288</v>
      </c>
      <c r="E193" s="67" t="s">
        <v>72</v>
      </c>
      <c r="F193" s="67"/>
      <c r="G193" s="37"/>
      <c r="H193" s="55">
        <f>H194</f>
        <v>956.6</v>
      </c>
      <c r="I193" s="55">
        <f t="shared" si="24"/>
        <v>956.6</v>
      </c>
      <c r="J193" s="106">
        <f>J194</f>
        <v>0</v>
      </c>
      <c r="K193" s="120">
        <f t="shared" si="12"/>
        <v>956.6</v>
      </c>
      <c r="L193" s="106">
        <f>L194</f>
        <v>0</v>
      </c>
      <c r="M193" s="180">
        <f t="shared" si="12"/>
        <v>956.6</v>
      </c>
      <c r="N193" s="106">
        <f>N194</f>
        <v>0</v>
      </c>
      <c r="O193" s="180">
        <f t="shared" si="12"/>
        <v>956.6</v>
      </c>
    </row>
    <row r="194" spans="2:15" ht="21" x14ac:dyDescent="0.4">
      <c r="B194" s="12"/>
      <c r="C194" s="7"/>
      <c r="D194" s="36" t="s">
        <v>73</v>
      </c>
      <c r="E194" s="67" t="s">
        <v>74</v>
      </c>
      <c r="F194" s="67"/>
      <c r="G194" s="37"/>
      <c r="H194" s="55">
        <f>H195+H196</f>
        <v>956.6</v>
      </c>
      <c r="I194" s="55">
        <f t="shared" si="24"/>
        <v>956.6</v>
      </c>
      <c r="J194" s="106">
        <f>J195+J196</f>
        <v>0</v>
      </c>
      <c r="K194" s="120">
        <f t="shared" si="12"/>
        <v>956.6</v>
      </c>
      <c r="L194" s="106">
        <f>L195+L196</f>
        <v>0</v>
      </c>
      <c r="M194" s="180">
        <f t="shared" si="12"/>
        <v>956.6</v>
      </c>
      <c r="N194" s="106">
        <f>N195+N196</f>
        <v>0</v>
      </c>
      <c r="O194" s="180">
        <f t="shared" si="12"/>
        <v>956.6</v>
      </c>
    </row>
    <row r="195" spans="2:15" ht="42" x14ac:dyDescent="0.4">
      <c r="B195" s="12"/>
      <c r="C195" s="7"/>
      <c r="D195" s="36" t="s">
        <v>14</v>
      </c>
      <c r="E195" s="67" t="s">
        <v>76</v>
      </c>
      <c r="F195" s="67">
        <v>200</v>
      </c>
      <c r="G195" s="37">
        <v>7</v>
      </c>
      <c r="H195" s="55">
        <v>807</v>
      </c>
      <c r="I195" s="55">
        <f t="shared" si="24"/>
        <v>807</v>
      </c>
      <c r="J195" s="106">
        <v>0</v>
      </c>
      <c r="K195" s="120">
        <f t="shared" si="12"/>
        <v>807</v>
      </c>
      <c r="L195" s="106">
        <v>0</v>
      </c>
      <c r="M195" s="180">
        <f t="shared" si="12"/>
        <v>807</v>
      </c>
      <c r="N195" s="106">
        <v>0</v>
      </c>
      <c r="O195" s="180">
        <f t="shared" si="12"/>
        <v>807</v>
      </c>
    </row>
    <row r="196" spans="2:15" ht="21" x14ac:dyDescent="0.4">
      <c r="B196" s="12"/>
      <c r="C196" s="7"/>
      <c r="D196" s="36" t="s">
        <v>15</v>
      </c>
      <c r="E196" s="67" t="s">
        <v>76</v>
      </c>
      <c r="F196" s="67">
        <v>300</v>
      </c>
      <c r="G196" s="37">
        <v>7</v>
      </c>
      <c r="H196" s="55">
        <v>149.6</v>
      </c>
      <c r="I196" s="55">
        <f t="shared" si="24"/>
        <v>149.6</v>
      </c>
      <c r="J196" s="106">
        <v>0</v>
      </c>
      <c r="K196" s="120">
        <f t="shared" si="12"/>
        <v>149.6</v>
      </c>
      <c r="L196" s="106">
        <v>0</v>
      </c>
      <c r="M196" s="180">
        <f t="shared" si="12"/>
        <v>149.6</v>
      </c>
      <c r="N196" s="106">
        <v>0</v>
      </c>
      <c r="O196" s="180">
        <f t="shared" si="12"/>
        <v>149.6</v>
      </c>
    </row>
    <row r="197" spans="2:15" ht="42" x14ac:dyDescent="0.4">
      <c r="B197" s="12"/>
      <c r="C197" s="7"/>
      <c r="D197" s="36" t="s">
        <v>319</v>
      </c>
      <c r="E197" s="67" t="s">
        <v>77</v>
      </c>
      <c r="F197" s="67"/>
      <c r="G197" s="37"/>
      <c r="H197" s="55">
        <f>H198</f>
        <v>340.8</v>
      </c>
      <c r="I197" s="55">
        <f t="shared" si="24"/>
        <v>340.8</v>
      </c>
      <c r="J197" s="106">
        <f>J198</f>
        <v>0</v>
      </c>
      <c r="K197" s="120">
        <f t="shared" si="12"/>
        <v>340.8</v>
      </c>
      <c r="L197" s="106">
        <f>L198</f>
        <v>0</v>
      </c>
      <c r="M197" s="180">
        <f t="shared" si="12"/>
        <v>340.8</v>
      </c>
      <c r="N197" s="106">
        <f>N198</f>
        <v>0</v>
      </c>
      <c r="O197" s="180">
        <f t="shared" si="12"/>
        <v>340.8</v>
      </c>
    </row>
    <row r="198" spans="2:15" ht="21" x14ac:dyDescent="0.4">
      <c r="B198" s="12"/>
      <c r="C198" s="7"/>
      <c r="D198" s="36" t="s">
        <v>73</v>
      </c>
      <c r="E198" s="67" t="s">
        <v>78</v>
      </c>
      <c r="F198" s="67"/>
      <c r="G198" s="37"/>
      <c r="H198" s="55">
        <f>H199+H200</f>
        <v>340.8</v>
      </c>
      <c r="I198" s="55">
        <f t="shared" si="24"/>
        <v>340.8</v>
      </c>
      <c r="J198" s="106">
        <f>J199+J200</f>
        <v>0</v>
      </c>
      <c r="K198" s="120">
        <f t="shared" si="12"/>
        <v>340.8</v>
      </c>
      <c r="L198" s="106">
        <f>L199+L200</f>
        <v>0</v>
      </c>
      <c r="M198" s="180">
        <f t="shared" si="12"/>
        <v>340.8</v>
      </c>
      <c r="N198" s="106">
        <f>N199+N200</f>
        <v>0</v>
      </c>
      <c r="O198" s="180">
        <f t="shared" si="12"/>
        <v>340.8</v>
      </c>
    </row>
    <row r="199" spans="2:15" ht="101.25" customHeight="1" x14ac:dyDescent="0.4">
      <c r="B199" s="12"/>
      <c r="C199" s="7"/>
      <c r="D199" s="36" t="s">
        <v>75</v>
      </c>
      <c r="E199" s="67" t="s">
        <v>78</v>
      </c>
      <c r="F199" s="67">
        <v>100</v>
      </c>
      <c r="G199" s="37">
        <v>7</v>
      </c>
      <c r="H199" s="55">
        <v>300</v>
      </c>
      <c r="I199" s="55">
        <f t="shared" si="24"/>
        <v>300</v>
      </c>
      <c r="J199" s="106">
        <v>0</v>
      </c>
      <c r="K199" s="120">
        <f t="shared" si="12"/>
        <v>300</v>
      </c>
      <c r="L199" s="106">
        <v>0</v>
      </c>
      <c r="M199" s="180">
        <f t="shared" si="12"/>
        <v>300</v>
      </c>
      <c r="N199" s="106">
        <v>0</v>
      </c>
      <c r="O199" s="180">
        <f t="shared" si="12"/>
        <v>300</v>
      </c>
    </row>
    <row r="200" spans="2:15" ht="50.25" customHeight="1" x14ac:dyDescent="0.4">
      <c r="B200" s="12"/>
      <c r="C200" s="7"/>
      <c r="D200" s="36" t="s">
        <v>14</v>
      </c>
      <c r="E200" s="67" t="s">
        <v>78</v>
      </c>
      <c r="F200" s="67">
        <v>200</v>
      </c>
      <c r="G200" s="37">
        <v>7</v>
      </c>
      <c r="H200" s="55">
        <v>40.799999999999997</v>
      </c>
      <c r="I200" s="55">
        <f t="shared" si="24"/>
        <v>40.799999999999997</v>
      </c>
      <c r="J200" s="106">
        <v>0</v>
      </c>
      <c r="K200" s="120">
        <f t="shared" si="12"/>
        <v>40.799999999999997</v>
      </c>
      <c r="L200" s="106">
        <v>0</v>
      </c>
      <c r="M200" s="180">
        <f t="shared" si="12"/>
        <v>40.799999999999997</v>
      </c>
      <c r="N200" s="106">
        <v>0</v>
      </c>
      <c r="O200" s="180">
        <f t="shared" si="12"/>
        <v>40.799999999999997</v>
      </c>
    </row>
    <row r="201" spans="2:15" ht="105" customHeight="1" x14ac:dyDescent="0.4">
      <c r="B201" s="12"/>
      <c r="C201" s="7"/>
      <c r="D201" s="36" t="s">
        <v>287</v>
      </c>
      <c r="E201" s="67" t="s">
        <v>79</v>
      </c>
      <c r="F201" s="67"/>
      <c r="G201" s="37"/>
      <c r="H201" s="55">
        <f>H202+H206</f>
        <v>5685.6</v>
      </c>
      <c r="I201" s="55">
        <f t="shared" si="24"/>
        <v>5685.6</v>
      </c>
      <c r="J201" s="106">
        <f>J202+J206</f>
        <v>0</v>
      </c>
      <c r="K201" s="120">
        <f t="shared" si="12"/>
        <v>5685.6</v>
      </c>
      <c r="L201" s="106">
        <f>L202+L206</f>
        <v>0</v>
      </c>
      <c r="M201" s="180">
        <f t="shared" si="12"/>
        <v>5685.6</v>
      </c>
      <c r="N201" s="106">
        <f>N202+N206</f>
        <v>359.70000000000005</v>
      </c>
      <c r="O201" s="180">
        <f t="shared" si="12"/>
        <v>6045.3</v>
      </c>
    </row>
    <row r="202" spans="2:15" ht="46.5" customHeight="1" x14ac:dyDescent="0.4">
      <c r="B202" s="12"/>
      <c r="C202" s="7"/>
      <c r="D202" s="36" t="s">
        <v>80</v>
      </c>
      <c r="E202" s="67" t="s">
        <v>81</v>
      </c>
      <c r="F202" s="67"/>
      <c r="G202" s="37"/>
      <c r="H202" s="55">
        <f>H203+H204+H205</f>
        <v>4167</v>
      </c>
      <c r="I202" s="55">
        <f t="shared" si="24"/>
        <v>4167</v>
      </c>
      <c r="J202" s="106">
        <f>J203+J204+J205</f>
        <v>0</v>
      </c>
      <c r="K202" s="120">
        <f t="shared" si="12"/>
        <v>4167</v>
      </c>
      <c r="L202" s="106">
        <f>L203+L204+L205</f>
        <v>0</v>
      </c>
      <c r="M202" s="180">
        <f t="shared" si="12"/>
        <v>4167</v>
      </c>
      <c r="N202" s="106">
        <f>N203+N204+N205</f>
        <v>141.9</v>
      </c>
      <c r="O202" s="180">
        <f t="shared" si="12"/>
        <v>4308.8999999999996</v>
      </c>
    </row>
    <row r="203" spans="2:15" ht="115.5" customHeight="1" x14ac:dyDescent="0.4">
      <c r="B203" s="12"/>
      <c r="C203" s="7"/>
      <c r="D203" s="36" t="s">
        <v>75</v>
      </c>
      <c r="E203" s="67" t="s">
        <v>81</v>
      </c>
      <c r="F203" s="67">
        <v>100</v>
      </c>
      <c r="G203" s="37">
        <v>7</v>
      </c>
      <c r="H203" s="55">
        <v>3925</v>
      </c>
      <c r="I203" s="55">
        <f t="shared" si="24"/>
        <v>3925</v>
      </c>
      <c r="J203" s="106">
        <v>0</v>
      </c>
      <c r="K203" s="120">
        <f t="shared" si="12"/>
        <v>3925</v>
      </c>
      <c r="L203" s="106">
        <v>0</v>
      </c>
      <c r="M203" s="180">
        <f t="shared" si="12"/>
        <v>3925</v>
      </c>
      <c r="N203" s="106">
        <v>141.9</v>
      </c>
      <c r="O203" s="180">
        <f t="shared" si="12"/>
        <v>4066.9</v>
      </c>
    </row>
    <row r="204" spans="2:15" ht="42" x14ac:dyDescent="0.4">
      <c r="B204" s="12"/>
      <c r="C204" s="7"/>
      <c r="D204" s="36" t="s">
        <v>249</v>
      </c>
      <c r="E204" s="67" t="s">
        <v>81</v>
      </c>
      <c r="F204" s="67">
        <v>200</v>
      </c>
      <c r="G204" s="37">
        <v>7</v>
      </c>
      <c r="H204" s="55">
        <v>237.5</v>
      </c>
      <c r="I204" s="55">
        <f t="shared" si="24"/>
        <v>237.5</v>
      </c>
      <c r="J204" s="106">
        <v>0</v>
      </c>
      <c r="K204" s="120">
        <f t="shared" ref="K204:O268" si="25">J204+I204</f>
        <v>237.5</v>
      </c>
      <c r="L204" s="106">
        <v>0</v>
      </c>
      <c r="M204" s="180">
        <f t="shared" si="25"/>
        <v>237.5</v>
      </c>
      <c r="N204" s="106">
        <v>0</v>
      </c>
      <c r="O204" s="180">
        <f t="shared" si="25"/>
        <v>237.5</v>
      </c>
    </row>
    <row r="205" spans="2:15" ht="21" x14ac:dyDescent="0.4">
      <c r="B205" s="12"/>
      <c r="C205" s="7"/>
      <c r="D205" s="36" t="s">
        <v>18</v>
      </c>
      <c r="E205" s="67" t="s">
        <v>81</v>
      </c>
      <c r="F205" s="67">
        <v>800</v>
      </c>
      <c r="G205" s="37">
        <v>7</v>
      </c>
      <c r="H205" s="55">
        <v>4.5</v>
      </c>
      <c r="I205" s="55">
        <f t="shared" si="24"/>
        <v>4.5</v>
      </c>
      <c r="J205" s="106">
        <v>0</v>
      </c>
      <c r="K205" s="120">
        <f t="shared" si="25"/>
        <v>4.5</v>
      </c>
      <c r="L205" s="106">
        <v>0</v>
      </c>
      <c r="M205" s="180">
        <f t="shared" si="25"/>
        <v>4.5</v>
      </c>
      <c r="N205" s="106">
        <v>0</v>
      </c>
      <c r="O205" s="180">
        <f t="shared" si="25"/>
        <v>4.5</v>
      </c>
    </row>
    <row r="206" spans="2:15" ht="42" x14ac:dyDescent="0.4">
      <c r="B206" s="12"/>
      <c r="C206" s="7"/>
      <c r="D206" s="46" t="s">
        <v>91</v>
      </c>
      <c r="E206" s="67" t="s">
        <v>82</v>
      </c>
      <c r="F206" s="67"/>
      <c r="G206" s="37"/>
      <c r="H206" s="55">
        <f>H207+H208+H209</f>
        <v>1518.6000000000001</v>
      </c>
      <c r="I206" s="55">
        <f t="shared" si="24"/>
        <v>1518.6000000000001</v>
      </c>
      <c r="J206" s="106">
        <f>J207+J208+J209</f>
        <v>0</v>
      </c>
      <c r="K206" s="120">
        <f t="shared" si="25"/>
        <v>1518.6000000000001</v>
      </c>
      <c r="L206" s="106">
        <f>L207+L208+L209</f>
        <v>0</v>
      </c>
      <c r="M206" s="180">
        <f t="shared" si="25"/>
        <v>1518.6000000000001</v>
      </c>
      <c r="N206" s="106">
        <f>N207+N208+N209</f>
        <v>217.8</v>
      </c>
      <c r="O206" s="180">
        <f t="shared" si="25"/>
        <v>1736.4</v>
      </c>
    </row>
    <row r="207" spans="2:15" ht="120.75" customHeight="1" x14ac:dyDescent="0.4">
      <c r="B207" s="12"/>
      <c r="C207" s="7"/>
      <c r="D207" s="36" t="s">
        <v>75</v>
      </c>
      <c r="E207" s="67" t="s">
        <v>82</v>
      </c>
      <c r="F207" s="67">
        <v>100</v>
      </c>
      <c r="G207" s="37">
        <v>9</v>
      </c>
      <c r="H207" s="55">
        <v>1444.5</v>
      </c>
      <c r="I207" s="55">
        <f t="shared" si="24"/>
        <v>1444.5</v>
      </c>
      <c r="J207" s="106">
        <v>0</v>
      </c>
      <c r="K207" s="120">
        <f t="shared" si="25"/>
        <v>1444.5</v>
      </c>
      <c r="L207" s="106">
        <v>0</v>
      </c>
      <c r="M207" s="180">
        <f t="shared" si="25"/>
        <v>1444.5</v>
      </c>
      <c r="N207" s="106">
        <v>217.8</v>
      </c>
      <c r="O207" s="180">
        <f t="shared" si="25"/>
        <v>1662.3</v>
      </c>
    </row>
    <row r="208" spans="2:15" ht="42" x14ac:dyDescent="0.4">
      <c r="B208" s="12"/>
      <c r="C208" s="7"/>
      <c r="D208" s="36" t="s">
        <v>14</v>
      </c>
      <c r="E208" s="67" t="s">
        <v>82</v>
      </c>
      <c r="F208" s="67">
        <v>200</v>
      </c>
      <c r="G208" s="37">
        <v>9</v>
      </c>
      <c r="H208" s="55">
        <v>72.7</v>
      </c>
      <c r="I208" s="55">
        <f t="shared" si="24"/>
        <v>72.7</v>
      </c>
      <c r="J208" s="106">
        <v>0</v>
      </c>
      <c r="K208" s="120">
        <f t="shared" si="25"/>
        <v>72.7</v>
      </c>
      <c r="L208" s="106">
        <v>0</v>
      </c>
      <c r="M208" s="180">
        <f t="shared" si="25"/>
        <v>72.7</v>
      </c>
      <c r="N208" s="106">
        <v>0</v>
      </c>
      <c r="O208" s="180">
        <f t="shared" si="25"/>
        <v>72.7</v>
      </c>
    </row>
    <row r="209" spans="2:15" ht="27" customHeight="1" x14ac:dyDescent="0.4">
      <c r="B209" s="12"/>
      <c r="C209" s="7"/>
      <c r="D209" s="36" t="s">
        <v>18</v>
      </c>
      <c r="E209" s="67" t="s">
        <v>82</v>
      </c>
      <c r="F209" s="67">
        <v>800</v>
      </c>
      <c r="G209" s="37">
        <v>9</v>
      </c>
      <c r="H209" s="55">
        <v>1.4</v>
      </c>
      <c r="I209" s="55">
        <f t="shared" si="24"/>
        <v>1.4</v>
      </c>
      <c r="J209" s="106">
        <v>0</v>
      </c>
      <c r="K209" s="120">
        <f t="shared" si="25"/>
        <v>1.4</v>
      </c>
      <c r="L209" s="106">
        <v>0</v>
      </c>
      <c r="M209" s="180">
        <f t="shared" si="25"/>
        <v>1.4</v>
      </c>
      <c r="N209" s="106">
        <v>0</v>
      </c>
      <c r="O209" s="180">
        <f t="shared" si="25"/>
        <v>1.4</v>
      </c>
    </row>
    <row r="210" spans="2:15" ht="40.799999999999997" x14ac:dyDescent="0.4">
      <c r="B210" s="12"/>
      <c r="C210" s="13">
        <v>9</v>
      </c>
      <c r="D210" s="9" t="s">
        <v>286</v>
      </c>
      <c r="E210" s="71" t="s">
        <v>83</v>
      </c>
      <c r="F210" s="71"/>
      <c r="G210" s="9"/>
      <c r="H210" s="81">
        <f>H211+H223+H228</f>
        <v>34035.1</v>
      </c>
      <c r="I210" s="81">
        <f t="shared" si="24"/>
        <v>34035.1</v>
      </c>
      <c r="J210" s="108">
        <f>J211+J223+J228</f>
        <v>25</v>
      </c>
      <c r="K210" s="120">
        <f t="shared" si="25"/>
        <v>34060.1</v>
      </c>
      <c r="L210" s="108">
        <f>L211+L223+L228</f>
        <v>0</v>
      </c>
      <c r="M210" s="120">
        <f t="shared" si="25"/>
        <v>34060.1</v>
      </c>
      <c r="N210" s="108">
        <f>N211+N223+N228</f>
        <v>773.5</v>
      </c>
      <c r="O210" s="120">
        <f t="shared" si="25"/>
        <v>34833.599999999999</v>
      </c>
    </row>
    <row r="211" spans="2:15" ht="63" x14ac:dyDescent="0.4">
      <c r="B211" s="12"/>
      <c r="C211" s="7"/>
      <c r="D211" s="36" t="s">
        <v>320</v>
      </c>
      <c r="E211" s="67" t="s">
        <v>84</v>
      </c>
      <c r="F211" s="67"/>
      <c r="G211" s="36"/>
      <c r="H211" s="55">
        <f>H212+H215+H217+H219+H221</f>
        <v>31059.699999999997</v>
      </c>
      <c r="I211" s="55">
        <f t="shared" si="24"/>
        <v>31059.699999999997</v>
      </c>
      <c r="J211" s="106">
        <f>J212+J215+J217+J219+J221</f>
        <v>25</v>
      </c>
      <c r="K211" s="120">
        <f t="shared" si="25"/>
        <v>31084.699999999997</v>
      </c>
      <c r="L211" s="106">
        <f>L212+L215+L217+L219+L221</f>
        <v>0</v>
      </c>
      <c r="M211" s="180">
        <f t="shared" si="25"/>
        <v>31084.699999999997</v>
      </c>
      <c r="N211" s="106">
        <f>N212+N215+N217+N219+N221</f>
        <v>555.70000000000005</v>
      </c>
      <c r="O211" s="180">
        <f t="shared" si="25"/>
        <v>31640.399999999998</v>
      </c>
    </row>
    <row r="212" spans="2:15" ht="42" x14ac:dyDescent="0.4">
      <c r="B212" s="12"/>
      <c r="C212" s="7"/>
      <c r="D212" s="36" t="s">
        <v>80</v>
      </c>
      <c r="E212" s="67" t="s">
        <v>85</v>
      </c>
      <c r="F212" s="67"/>
      <c r="G212" s="36"/>
      <c r="H212" s="55">
        <f>H213+H214</f>
        <v>28924.6</v>
      </c>
      <c r="I212" s="55">
        <f t="shared" ref="I212:I254" si="26">H212</f>
        <v>28924.6</v>
      </c>
      <c r="J212" s="106">
        <f>J213+J214</f>
        <v>0</v>
      </c>
      <c r="K212" s="120">
        <f t="shared" si="25"/>
        <v>28924.6</v>
      </c>
      <c r="L212" s="106">
        <f>L213+L214</f>
        <v>0</v>
      </c>
      <c r="M212" s="180">
        <f t="shared" si="25"/>
        <v>28924.6</v>
      </c>
      <c r="N212" s="106">
        <f>N213+N214</f>
        <v>555.70000000000005</v>
      </c>
      <c r="O212" s="180">
        <f t="shared" si="25"/>
        <v>29480.3</v>
      </c>
    </row>
    <row r="213" spans="2:15" ht="21" x14ac:dyDescent="0.4">
      <c r="B213" s="12"/>
      <c r="C213" s="192"/>
      <c r="D213" s="214" t="s">
        <v>9</v>
      </c>
      <c r="E213" s="213" t="s">
        <v>85</v>
      </c>
      <c r="F213" s="213">
        <v>600</v>
      </c>
      <c r="G213" s="36">
        <v>1</v>
      </c>
      <c r="H213" s="55">
        <v>17397</v>
      </c>
      <c r="I213" s="55">
        <f t="shared" si="26"/>
        <v>17397</v>
      </c>
      <c r="J213" s="106">
        <v>0</v>
      </c>
      <c r="K213" s="120">
        <f t="shared" si="25"/>
        <v>17397</v>
      </c>
      <c r="L213" s="106">
        <v>0</v>
      </c>
      <c r="M213" s="180">
        <f t="shared" si="25"/>
        <v>17397</v>
      </c>
      <c r="N213" s="106">
        <v>555.70000000000005</v>
      </c>
      <c r="O213" s="180">
        <f t="shared" si="25"/>
        <v>17952.7</v>
      </c>
    </row>
    <row r="214" spans="2:15" ht="21" x14ac:dyDescent="0.4">
      <c r="B214" s="12"/>
      <c r="C214" s="192"/>
      <c r="D214" s="215"/>
      <c r="E214" s="213"/>
      <c r="F214" s="213"/>
      <c r="G214" s="36">
        <v>2</v>
      </c>
      <c r="H214" s="55">
        <v>11527.6</v>
      </c>
      <c r="I214" s="55">
        <f t="shared" si="26"/>
        <v>11527.6</v>
      </c>
      <c r="J214" s="106">
        <v>0</v>
      </c>
      <c r="K214" s="120">
        <f t="shared" si="25"/>
        <v>11527.6</v>
      </c>
      <c r="L214" s="106">
        <v>0</v>
      </c>
      <c r="M214" s="180">
        <f t="shared" si="25"/>
        <v>11527.6</v>
      </c>
      <c r="N214" s="106">
        <v>0</v>
      </c>
      <c r="O214" s="180">
        <f t="shared" si="25"/>
        <v>11527.6</v>
      </c>
    </row>
    <row r="215" spans="2:15" s="84" customFormat="1" ht="42" x14ac:dyDescent="0.4">
      <c r="B215" s="85"/>
      <c r="C215" s="100"/>
      <c r="D215" s="111" t="s">
        <v>424</v>
      </c>
      <c r="E215" s="101" t="s">
        <v>425</v>
      </c>
      <c r="F215" s="101"/>
      <c r="G215" s="68"/>
      <c r="H215" s="55">
        <f>H216</f>
        <v>1638</v>
      </c>
      <c r="I215" s="55">
        <f t="shared" si="26"/>
        <v>1638</v>
      </c>
      <c r="J215" s="106">
        <f>J216</f>
        <v>0</v>
      </c>
      <c r="K215" s="120">
        <f t="shared" si="25"/>
        <v>1638</v>
      </c>
      <c r="L215" s="106">
        <f>L216</f>
        <v>0</v>
      </c>
      <c r="M215" s="180">
        <f t="shared" si="25"/>
        <v>1638</v>
      </c>
      <c r="N215" s="106">
        <f>N216</f>
        <v>0</v>
      </c>
      <c r="O215" s="180">
        <f t="shared" si="25"/>
        <v>1638</v>
      </c>
    </row>
    <row r="216" spans="2:15" s="84" customFormat="1" ht="42" x14ac:dyDescent="0.4">
      <c r="B216" s="85"/>
      <c r="C216" s="100"/>
      <c r="D216" s="111" t="s">
        <v>20</v>
      </c>
      <c r="E216" s="101" t="s">
        <v>425</v>
      </c>
      <c r="F216" s="101">
        <v>600</v>
      </c>
      <c r="G216" s="68"/>
      <c r="H216" s="55">
        <v>1638</v>
      </c>
      <c r="I216" s="55">
        <f t="shared" si="26"/>
        <v>1638</v>
      </c>
      <c r="J216" s="106">
        <v>0</v>
      </c>
      <c r="K216" s="120">
        <f t="shared" si="25"/>
        <v>1638</v>
      </c>
      <c r="L216" s="106">
        <v>0</v>
      </c>
      <c r="M216" s="180">
        <f t="shared" si="25"/>
        <v>1638</v>
      </c>
      <c r="N216" s="106">
        <v>0</v>
      </c>
      <c r="O216" s="180">
        <f t="shared" si="25"/>
        <v>1638</v>
      </c>
    </row>
    <row r="217" spans="2:15" ht="202.2" customHeight="1" x14ac:dyDescent="0.4">
      <c r="B217" s="12"/>
      <c r="C217" s="7"/>
      <c r="D217" s="36" t="s">
        <v>285</v>
      </c>
      <c r="E217" s="67" t="s">
        <v>86</v>
      </c>
      <c r="F217" s="67"/>
      <c r="G217" s="36"/>
      <c r="H217" s="55">
        <f>H218</f>
        <v>62.5</v>
      </c>
      <c r="I217" s="55">
        <f t="shared" si="26"/>
        <v>62.5</v>
      </c>
      <c r="J217" s="106">
        <f>J218</f>
        <v>0</v>
      </c>
      <c r="K217" s="120">
        <f t="shared" si="25"/>
        <v>62.5</v>
      </c>
      <c r="L217" s="106">
        <f>L218</f>
        <v>0</v>
      </c>
      <c r="M217" s="180">
        <f t="shared" si="25"/>
        <v>62.5</v>
      </c>
      <c r="N217" s="106">
        <f>N218</f>
        <v>0</v>
      </c>
      <c r="O217" s="180">
        <f t="shared" si="25"/>
        <v>62.5</v>
      </c>
    </row>
    <row r="218" spans="2:15" ht="42" x14ac:dyDescent="0.4">
      <c r="B218" s="12"/>
      <c r="C218" s="100"/>
      <c r="D218" s="102" t="s">
        <v>9</v>
      </c>
      <c r="E218" s="101" t="s">
        <v>86</v>
      </c>
      <c r="F218" s="101">
        <v>600</v>
      </c>
      <c r="G218" s="24">
        <v>1</v>
      </c>
      <c r="H218" s="55">
        <v>62.5</v>
      </c>
      <c r="I218" s="55">
        <f t="shared" si="26"/>
        <v>62.5</v>
      </c>
      <c r="J218" s="106">
        <v>0</v>
      </c>
      <c r="K218" s="120">
        <f t="shared" si="25"/>
        <v>62.5</v>
      </c>
      <c r="L218" s="106">
        <v>0</v>
      </c>
      <c r="M218" s="180">
        <f t="shared" si="25"/>
        <v>62.5</v>
      </c>
      <c r="N218" s="106">
        <v>0</v>
      </c>
      <c r="O218" s="180">
        <f t="shared" si="25"/>
        <v>62.5</v>
      </c>
    </row>
    <row r="219" spans="2:15" ht="63" x14ac:dyDescent="0.4">
      <c r="B219" s="12"/>
      <c r="C219" s="38"/>
      <c r="D219" s="41" t="s">
        <v>347</v>
      </c>
      <c r="E219" s="67" t="s">
        <v>348</v>
      </c>
      <c r="F219" s="67"/>
      <c r="G219" s="36"/>
      <c r="H219" s="55">
        <f>H220</f>
        <v>34.799999999999997</v>
      </c>
      <c r="I219" s="55">
        <f t="shared" si="26"/>
        <v>34.799999999999997</v>
      </c>
      <c r="J219" s="106">
        <f>J220</f>
        <v>25</v>
      </c>
      <c r="K219" s="120">
        <f t="shared" si="25"/>
        <v>59.8</v>
      </c>
      <c r="L219" s="106">
        <f>L220</f>
        <v>0</v>
      </c>
      <c r="M219" s="180">
        <f t="shared" si="25"/>
        <v>59.8</v>
      </c>
      <c r="N219" s="106">
        <f>N220</f>
        <v>0</v>
      </c>
      <c r="O219" s="180">
        <f t="shared" si="25"/>
        <v>59.8</v>
      </c>
    </row>
    <row r="220" spans="2:15" ht="74.400000000000006" customHeight="1" x14ac:dyDescent="0.4">
      <c r="B220" s="12"/>
      <c r="C220" s="38"/>
      <c r="D220" s="41" t="s">
        <v>20</v>
      </c>
      <c r="E220" s="67" t="s">
        <v>348</v>
      </c>
      <c r="F220" s="67">
        <v>600</v>
      </c>
      <c r="G220" s="36"/>
      <c r="H220" s="55">
        <v>34.799999999999997</v>
      </c>
      <c r="I220" s="55">
        <f t="shared" si="26"/>
        <v>34.799999999999997</v>
      </c>
      <c r="J220" s="106">
        <v>25</v>
      </c>
      <c r="K220" s="120">
        <f t="shared" si="25"/>
        <v>59.8</v>
      </c>
      <c r="L220" s="106"/>
      <c r="M220" s="180">
        <f t="shared" si="25"/>
        <v>59.8</v>
      </c>
      <c r="N220" s="106"/>
      <c r="O220" s="180">
        <f t="shared" si="25"/>
        <v>59.8</v>
      </c>
    </row>
    <row r="221" spans="2:15" ht="67.5" customHeight="1" x14ac:dyDescent="0.4">
      <c r="B221" s="12"/>
      <c r="C221" s="38"/>
      <c r="D221" s="35" t="s">
        <v>377</v>
      </c>
      <c r="E221" s="53" t="s">
        <v>348</v>
      </c>
      <c r="F221" s="53"/>
      <c r="G221" s="36"/>
      <c r="H221" s="55">
        <f>H222</f>
        <v>399.8</v>
      </c>
      <c r="I221" s="55">
        <f t="shared" si="26"/>
        <v>399.8</v>
      </c>
      <c r="J221" s="106">
        <f>J222</f>
        <v>0</v>
      </c>
      <c r="K221" s="120">
        <f t="shared" si="25"/>
        <v>399.8</v>
      </c>
      <c r="L221" s="106">
        <f>L222</f>
        <v>0</v>
      </c>
      <c r="M221" s="180">
        <f t="shared" si="25"/>
        <v>399.8</v>
      </c>
      <c r="N221" s="106">
        <f>N222</f>
        <v>0</v>
      </c>
      <c r="O221" s="180">
        <f t="shared" si="25"/>
        <v>399.8</v>
      </c>
    </row>
    <row r="222" spans="2:15" ht="66.75" customHeight="1" x14ac:dyDescent="0.4">
      <c r="B222" s="12"/>
      <c r="C222" s="38"/>
      <c r="D222" s="35" t="s">
        <v>20</v>
      </c>
      <c r="E222" s="53" t="s">
        <v>348</v>
      </c>
      <c r="F222" s="53" t="s">
        <v>336</v>
      </c>
      <c r="G222" s="36"/>
      <c r="H222" s="55">
        <v>399.8</v>
      </c>
      <c r="I222" s="55">
        <f t="shared" si="26"/>
        <v>399.8</v>
      </c>
      <c r="J222" s="106">
        <v>0</v>
      </c>
      <c r="K222" s="120">
        <f t="shared" si="25"/>
        <v>399.8</v>
      </c>
      <c r="L222" s="106">
        <v>0</v>
      </c>
      <c r="M222" s="180">
        <f t="shared" si="25"/>
        <v>399.8</v>
      </c>
      <c r="N222" s="106">
        <v>0</v>
      </c>
      <c r="O222" s="180">
        <f t="shared" si="25"/>
        <v>399.8</v>
      </c>
    </row>
    <row r="223" spans="2:15" s="84" customFormat="1" ht="66.75" customHeight="1" x14ac:dyDescent="0.4">
      <c r="B223" s="85"/>
      <c r="C223" s="100"/>
      <c r="D223" s="111" t="s">
        <v>284</v>
      </c>
      <c r="E223" s="101" t="s">
        <v>87</v>
      </c>
      <c r="F223" s="53"/>
      <c r="G223" s="68"/>
      <c r="H223" s="55">
        <f>H224</f>
        <v>1500</v>
      </c>
      <c r="I223" s="55">
        <f t="shared" si="26"/>
        <v>1500</v>
      </c>
      <c r="J223" s="106">
        <f>J224</f>
        <v>0</v>
      </c>
      <c r="K223" s="120">
        <f t="shared" si="25"/>
        <v>1500</v>
      </c>
      <c r="L223" s="106">
        <f>L224</f>
        <v>0</v>
      </c>
      <c r="M223" s="180">
        <f t="shared" si="25"/>
        <v>1500</v>
      </c>
      <c r="N223" s="106">
        <f>N224</f>
        <v>0</v>
      </c>
      <c r="O223" s="180">
        <f t="shared" si="25"/>
        <v>1500</v>
      </c>
    </row>
    <row r="224" spans="2:15" ht="21" x14ac:dyDescent="0.4">
      <c r="B224" s="12"/>
      <c r="C224" s="7"/>
      <c r="D224" s="68" t="s">
        <v>88</v>
      </c>
      <c r="E224" s="67" t="s">
        <v>89</v>
      </c>
      <c r="F224" s="67"/>
      <c r="G224" s="36"/>
      <c r="H224" s="55">
        <f>H225+H226+H227</f>
        <v>1500</v>
      </c>
      <c r="I224" s="55">
        <f t="shared" si="26"/>
        <v>1500</v>
      </c>
      <c r="J224" s="106">
        <f>J225+J226+J227</f>
        <v>0</v>
      </c>
      <c r="K224" s="120">
        <f t="shared" si="25"/>
        <v>1500</v>
      </c>
      <c r="L224" s="106">
        <f>L225+L226+L227</f>
        <v>0</v>
      </c>
      <c r="M224" s="180">
        <f t="shared" si="25"/>
        <v>1500</v>
      </c>
      <c r="N224" s="106">
        <f>N225+N226+N227</f>
        <v>0</v>
      </c>
      <c r="O224" s="180">
        <f t="shared" si="25"/>
        <v>1500</v>
      </c>
    </row>
    <row r="225" spans="2:15" ht="112.5" customHeight="1" x14ac:dyDescent="0.4">
      <c r="B225" s="12"/>
      <c r="C225" s="7"/>
      <c r="D225" s="68" t="s">
        <v>75</v>
      </c>
      <c r="E225" s="67" t="s">
        <v>89</v>
      </c>
      <c r="F225" s="67">
        <v>100</v>
      </c>
      <c r="G225" s="36">
        <v>2</v>
      </c>
      <c r="H225" s="55">
        <v>1156.7</v>
      </c>
      <c r="I225" s="55">
        <f t="shared" si="26"/>
        <v>1156.7</v>
      </c>
      <c r="J225" s="106">
        <v>0</v>
      </c>
      <c r="K225" s="120">
        <f t="shared" si="25"/>
        <v>1156.7</v>
      </c>
      <c r="L225" s="106">
        <v>0</v>
      </c>
      <c r="M225" s="180">
        <f t="shared" si="25"/>
        <v>1156.7</v>
      </c>
      <c r="N225" s="106">
        <v>0</v>
      </c>
      <c r="O225" s="180">
        <f t="shared" si="25"/>
        <v>1156.7</v>
      </c>
    </row>
    <row r="226" spans="2:15" ht="42" x14ac:dyDescent="0.4">
      <c r="B226" s="12"/>
      <c r="C226" s="7"/>
      <c r="D226" s="36" t="s">
        <v>14</v>
      </c>
      <c r="E226" s="67" t="s">
        <v>89</v>
      </c>
      <c r="F226" s="67">
        <v>200</v>
      </c>
      <c r="G226" s="36">
        <v>2</v>
      </c>
      <c r="H226" s="55">
        <v>181</v>
      </c>
      <c r="I226" s="55">
        <f t="shared" si="26"/>
        <v>181</v>
      </c>
      <c r="J226" s="106">
        <v>0</v>
      </c>
      <c r="K226" s="120">
        <f t="shared" si="25"/>
        <v>181</v>
      </c>
      <c r="L226" s="106">
        <v>0</v>
      </c>
      <c r="M226" s="180">
        <f t="shared" si="25"/>
        <v>181</v>
      </c>
      <c r="N226" s="106">
        <v>0</v>
      </c>
      <c r="O226" s="180">
        <f t="shared" si="25"/>
        <v>181</v>
      </c>
    </row>
    <row r="227" spans="2:15" ht="21" x14ac:dyDescent="0.4">
      <c r="B227" s="12"/>
      <c r="C227" s="7"/>
      <c r="D227" s="36" t="s">
        <v>15</v>
      </c>
      <c r="E227" s="67" t="s">
        <v>89</v>
      </c>
      <c r="F227" s="67">
        <v>300</v>
      </c>
      <c r="G227" s="36">
        <v>2</v>
      </c>
      <c r="H227" s="55">
        <v>162.30000000000001</v>
      </c>
      <c r="I227" s="55">
        <f t="shared" si="26"/>
        <v>162.30000000000001</v>
      </c>
      <c r="J227" s="106">
        <v>0</v>
      </c>
      <c r="K227" s="120">
        <f t="shared" si="25"/>
        <v>162.30000000000001</v>
      </c>
      <c r="L227" s="106">
        <v>0</v>
      </c>
      <c r="M227" s="180">
        <f t="shared" si="25"/>
        <v>162.30000000000001</v>
      </c>
      <c r="N227" s="106">
        <v>0</v>
      </c>
      <c r="O227" s="180">
        <f t="shared" si="25"/>
        <v>162.30000000000001</v>
      </c>
    </row>
    <row r="228" spans="2:15" ht="42" x14ac:dyDescent="0.4">
      <c r="B228" s="12"/>
      <c r="C228" s="7"/>
      <c r="D228" s="36" t="s">
        <v>283</v>
      </c>
      <c r="E228" s="67" t="s">
        <v>90</v>
      </c>
      <c r="F228" s="67"/>
      <c r="G228" s="36"/>
      <c r="H228" s="55">
        <f>H229</f>
        <v>1475.4</v>
      </c>
      <c r="I228" s="55">
        <f t="shared" si="26"/>
        <v>1475.4</v>
      </c>
      <c r="J228" s="106">
        <f>J229</f>
        <v>0</v>
      </c>
      <c r="K228" s="120">
        <f t="shared" si="25"/>
        <v>1475.4</v>
      </c>
      <c r="L228" s="106">
        <f>L229</f>
        <v>0</v>
      </c>
      <c r="M228" s="180">
        <f t="shared" si="25"/>
        <v>1475.4</v>
      </c>
      <c r="N228" s="106">
        <f>N229</f>
        <v>217.8</v>
      </c>
      <c r="O228" s="180">
        <f t="shared" si="25"/>
        <v>1693.2</v>
      </c>
    </row>
    <row r="229" spans="2:15" ht="42" x14ac:dyDescent="0.4">
      <c r="B229" s="12"/>
      <c r="C229" s="7"/>
      <c r="D229" s="36" t="s">
        <v>91</v>
      </c>
      <c r="E229" s="67" t="s">
        <v>92</v>
      </c>
      <c r="F229" s="67"/>
      <c r="G229" s="36"/>
      <c r="H229" s="55">
        <f>H230+H231+H232</f>
        <v>1475.4</v>
      </c>
      <c r="I229" s="55">
        <f t="shared" si="26"/>
        <v>1475.4</v>
      </c>
      <c r="J229" s="106">
        <f>J230+J231+J232</f>
        <v>0</v>
      </c>
      <c r="K229" s="120">
        <f t="shared" si="25"/>
        <v>1475.4</v>
      </c>
      <c r="L229" s="106">
        <f>L230+L231+L232</f>
        <v>0</v>
      </c>
      <c r="M229" s="180">
        <f t="shared" si="25"/>
        <v>1475.4</v>
      </c>
      <c r="N229" s="106">
        <f>N230+N231+N232</f>
        <v>217.8</v>
      </c>
      <c r="O229" s="180">
        <f t="shared" si="25"/>
        <v>1693.2</v>
      </c>
    </row>
    <row r="230" spans="2:15" ht="109.5" customHeight="1" x14ac:dyDescent="0.4">
      <c r="B230" s="12"/>
      <c r="C230" s="7"/>
      <c r="D230" s="36" t="s">
        <v>75</v>
      </c>
      <c r="E230" s="67" t="s">
        <v>92</v>
      </c>
      <c r="F230" s="67">
        <v>100</v>
      </c>
      <c r="G230" s="36">
        <v>5</v>
      </c>
      <c r="H230" s="55">
        <v>1404.6</v>
      </c>
      <c r="I230" s="55">
        <f t="shared" si="26"/>
        <v>1404.6</v>
      </c>
      <c r="J230" s="106">
        <v>0</v>
      </c>
      <c r="K230" s="120">
        <f t="shared" si="25"/>
        <v>1404.6</v>
      </c>
      <c r="L230" s="106">
        <v>0</v>
      </c>
      <c r="M230" s="180">
        <f t="shared" si="25"/>
        <v>1404.6</v>
      </c>
      <c r="N230" s="106">
        <v>217.8</v>
      </c>
      <c r="O230" s="180">
        <f t="shared" si="25"/>
        <v>1622.3999999999999</v>
      </c>
    </row>
    <row r="231" spans="2:15" ht="42" x14ac:dyDescent="0.4">
      <c r="B231" s="12"/>
      <c r="C231" s="7"/>
      <c r="D231" s="36" t="s">
        <v>14</v>
      </c>
      <c r="E231" s="67" t="s">
        <v>92</v>
      </c>
      <c r="F231" s="67">
        <v>200</v>
      </c>
      <c r="G231" s="36">
        <v>5</v>
      </c>
      <c r="H231" s="55">
        <v>70.400000000000006</v>
      </c>
      <c r="I231" s="55">
        <f t="shared" si="26"/>
        <v>70.400000000000006</v>
      </c>
      <c r="J231" s="106">
        <v>0</v>
      </c>
      <c r="K231" s="120">
        <f t="shared" si="25"/>
        <v>70.400000000000006</v>
      </c>
      <c r="L231" s="106">
        <v>0</v>
      </c>
      <c r="M231" s="180">
        <f t="shared" si="25"/>
        <v>70.400000000000006</v>
      </c>
      <c r="N231" s="106">
        <v>0</v>
      </c>
      <c r="O231" s="180">
        <f t="shared" si="25"/>
        <v>70.400000000000006</v>
      </c>
    </row>
    <row r="232" spans="2:15" ht="33" customHeight="1" x14ac:dyDescent="0.4">
      <c r="B232" s="12"/>
      <c r="C232" s="7"/>
      <c r="D232" s="36" t="s">
        <v>18</v>
      </c>
      <c r="E232" s="67" t="s">
        <v>92</v>
      </c>
      <c r="F232" s="67">
        <v>800</v>
      </c>
      <c r="G232" s="36">
        <v>5</v>
      </c>
      <c r="H232" s="55">
        <v>0.4</v>
      </c>
      <c r="I232" s="55">
        <f t="shared" si="26"/>
        <v>0.4</v>
      </c>
      <c r="J232" s="106">
        <v>0</v>
      </c>
      <c r="K232" s="120">
        <f t="shared" si="25"/>
        <v>0.4</v>
      </c>
      <c r="L232" s="106">
        <v>0</v>
      </c>
      <c r="M232" s="180">
        <f t="shared" si="25"/>
        <v>0.4</v>
      </c>
      <c r="N232" s="106">
        <v>0</v>
      </c>
      <c r="O232" s="180">
        <f t="shared" si="25"/>
        <v>0.4</v>
      </c>
    </row>
    <row r="233" spans="2:15" ht="66" customHeight="1" x14ac:dyDescent="0.4">
      <c r="B233" s="12"/>
      <c r="C233" s="13">
        <v>10</v>
      </c>
      <c r="D233" s="14" t="s">
        <v>93</v>
      </c>
      <c r="E233" s="71" t="s">
        <v>94</v>
      </c>
      <c r="F233" s="71"/>
      <c r="G233" s="15"/>
      <c r="H233" s="81">
        <f>H234+H245+H255+H258+H263</f>
        <v>45043.4</v>
      </c>
      <c r="I233" s="81">
        <f t="shared" si="26"/>
        <v>45043.4</v>
      </c>
      <c r="J233" s="108">
        <f>J234+J245+J255+J258+J263</f>
        <v>-26</v>
      </c>
      <c r="K233" s="120">
        <f t="shared" si="25"/>
        <v>45017.4</v>
      </c>
      <c r="L233" s="108">
        <f>L234+L245+L255+L258+L263</f>
        <v>0</v>
      </c>
      <c r="M233" s="120">
        <f t="shared" si="25"/>
        <v>45017.4</v>
      </c>
      <c r="N233" s="108">
        <f>N234+N245+N255+N258+N263</f>
        <v>2895.5</v>
      </c>
      <c r="O233" s="120">
        <f t="shared" si="25"/>
        <v>47912.9</v>
      </c>
    </row>
    <row r="234" spans="2:15" ht="78" customHeight="1" x14ac:dyDescent="0.4">
      <c r="B234" s="12"/>
      <c r="C234" s="7"/>
      <c r="D234" s="36" t="s">
        <v>282</v>
      </c>
      <c r="E234" s="67" t="s">
        <v>95</v>
      </c>
      <c r="F234" s="67"/>
      <c r="G234" s="37"/>
      <c r="H234" s="55">
        <f>H235+H237+H241+H243</f>
        <v>17528.300000000003</v>
      </c>
      <c r="I234" s="55">
        <f t="shared" si="26"/>
        <v>17528.300000000003</v>
      </c>
      <c r="J234" s="106">
        <f>J235+J237+J241+J243</f>
        <v>0</v>
      </c>
      <c r="K234" s="120">
        <f t="shared" si="25"/>
        <v>17528.300000000003</v>
      </c>
      <c r="L234" s="106">
        <f>L235+L237+L241+L243</f>
        <v>0</v>
      </c>
      <c r="M234" s="180">
        <f t="shared" si="25"/>
        <v>17528.300000000003</v>
      </c>
      <c r="N234" s="106">
        <f>N235+N237+N241+N243</f>
        <v>2895.5</v>
      </c>
      <c r="O234" s="180">
        <f t="shared" si="25"/>
        <v>20423.800000000003</v>
      </c>
    </row>
    <row r="235" spans="2:15" ht="63" x14ac:dyDescent="0.4">
      <c r="B235" s="12"/>
      <c r="C235" s="7"/>
      <c r="D235" s="36" t="s">
        <v>96</v>
      </c>
      <c r="E235" s="67" t="s">
        <v>97</v>
      </c>
      <c r="F235" s="67"/>
      <c r="G235" s="37"/>
      <c r="H235" s="55">
        <f>H236</f>
        <v>1342</v>
      </c>
      <c r="I235" s="55">
        <f t="shared" si="26"/>
        <v>1342</v>
      </c>
      <c r="J235" s="106">
        <f>J236</f>
        <v>0</v>
      </c>
      <c r="K235" s="120">
        <f t="shared" si="25"/>
        <v>1342</v>
      </c>
      <c r="L235" s="106">
        <f>L236</f>
        <v>0</v>
      </c>
      <c r="M235" s="180">
        <f t="shared" si="25"/>
        <v>1342</v>
      </c>
      <c r="N235" s="106">
        <f>N236</f>
        <v>0</v>
      </c>
      <c r="O235" s="180">
        <f t="shared" si="25"/>
        <v>1342</v>
      </c>
    </row>
    <row r="236" spans="2:15" ht="50.25" customHeight="1" x14ac:dyDescent="0.4">
      <c r="B236" s="12"/>
      <c r="C236" s="7"/>
      <c r="D236" s="36" t="s">
        <v>14</v>
      </c>
      <c r="E236" s="67" t="s">
        <v>97</v>
      </c>
      <c r="F236" s="67">
        <v>200</v>
      </c>
      <c r="G236" s="37">
        <v>10</v>
      </c>
      <c r="H236" s="107">
        <v>1342</v>
      </c>
      <c r="I236" s="55">
        <f t="shared" si="26"/>
        <v>1342</v>
      </c>
      <c r="J236" s="119">
        <v>0</v>
      </c>
      <c r="K236" s="120">
        <f t="shared" si="25"/>
        <v>1342</v>
      </c>
      <c r="L236" s="119">
        <v>0</v>
      </c>
      <c r="M236" s="180">
        <f t="shared" si="25"/>
        <v>1342</v>
      </c>
      <c r="N236" s="119">
        <v>0</v>
      </c>
      <c r="O236" s="180">
        <f t="shared" si="25"/>
        <v>1342</v>
      </c>
    </row>
    <row r="237" spans="2:15" ht="87" customHeight="1" x14ac:dyDescent="0.4">
      <c r="B237" s="12"/>
      <c r="C237" s="7"/>
      <c r="D237" s="36" t="s">
        <v>281</v>
      </c>
      <c r="E237" s="67" t="s">
        <v>98</v>
      </c>
      <c r="F237" s="67"/>
      <c r="G237" s="37"/>
      <c r="H237" s="107">
        <f>H238+H239+H240</f>
        <v>16060.300000000001</v>
      </c>
      <c r="I237" s="55">
        <f t="shared" si="26"/>
        <v>16060.300000000001</v>
      </c>
      <c r="J237" s="119">
        <f>J238+J239+J240</f>
        <v>0</v>
      </c>
      <c r="K237" s="120">
        <f t="shared" si="25"/>
        <v>16060.300000000001</v>
      </c>
      <c r="L237" s="119">
        <f>L238+L239+L240</f>
        <v>0</v>
      </c>
      <c r="M237" s="180">
        <f t="shared" si="25"/>
        <v>16060.300000000001</v>
      </c>
      <c r="N237" s="119">
        <f>N238+N239+N240</f>
        <v>2895.5</v>
      </c>
      <c r="O237" s="180">
        <f t="shared" si="25"/>
        <v>18955.800000000003</v>
      </c>
    </row>
    <row r="238" spans="2:15" ht="109.5" customHeight="1" x14ac:dyDescent="0.4">
      <c r="B238" s="12"/>
      <c r="C238" s="7"/>
      <c r="D238" s="36" t="s">
        <v>75</v>
      </c>
      <c r="E238" s="67" t="s">
        <v>98</v>
      </c>
      <c r="F238" s="67">
        <v>100</v>
      </c>
      <c r="G238" s="37">
        <v>10</v>
      </c>
      <c r="H238" s="107">
        <v>13346.2</v>
      </c>
      <c r="I238" s="55">
        <f t="shared" si="26"/>
        <v>13346.2</v>
      </c>
      <c r="J238" s="119">
        <v>0</v>
      </c>
      <c r="K238" s="120">
        <f t="shared" si="25"/>
        <v>13346.2</v>
      </c>
      <c r="L238" s="119">
        <v>0</v>
      </c>
      <c r="M238" s="180">
        <f t="shared" si="25"/>
        <v>13346.2</v>
      </c>
      <c r="N238" s="119">
        <v>2895.5</v>
      </c>
      <c r="O238" s="180">
        <f t="shared" si="25"/>
        <v>16241.7</v>
      </c>
    </row>
    <row r="239" spans="2:15" ht="54.6" customHeight="1" x14ac:dyDescent="0.4">
      <c r="B239" s="12"/>
      <c r="C239" s="7"/>
      <c r="D239" s="36" t="s">
        <v>14</v>
      </c>
      <c r="E239" s="67" t="s">
        <v>98</v>
      </c>
      <c r="F239" s="67">
        <v>200</v>
      </c>
      <c r="G239" s="37">
        <v>10</v>
      </c>
      <c r="H239" s="107">
        <v>2687.2</v>
      </c>
      <c r="I239" s="55">
        <f t="shared" si="26"/>
        <v>2687.2</v>
      </c>
      <c r="J239" s="119">
        <v>0</v>
      </c>
      <c r="K239" s="120">
        <f t="shared" si="25"/>
        <v>2687.2</v>
      </c>
      <c r="L239" s="119">
        <v>0</v>
      </c>
      <c r="M239" s="180">
        <f t="shared" si="25"/>
        <v>2687.2</v>
      </c>
      <c r="N239" s="119">
        <v>0</v>
      </c>
      <c r="O239" s="180">
        <f t="shared" si="25"/>
        <v>2687.2</v>
      </c>
    </row>
    <row r="240" spans="2:15" ht="23.25" customHeight="1" x14ac:dyDescent="0.4">
      <c r="B240" s="12"/>
      <c r="C240" s="7"/>
      <c r="D240" s="36" t="s">
        <v>18</v>
      </c>
      <c r="E240" s="67" t="s">
        <v>98</v>
      </c>
      <c r="F240" s="67">
        <v>800</v>
      </c>
      <c r="G240" s="37">
        <v>10</v>
      </c>
      <c r="H240" s="107">
        <v>26.9</v>
      </c>
      <c r="I240" s="55">
        <f t="shared" si="26"/>
        <v>26.9</v>
      </c>
      <c r="J240" s="119">
        <v>0</v>
      </c>
      <c r="K240" s="120">
        <f t="shared" si="25"/>
        <v>26.9</v>
      </c>
      <c r="L240" s="119">
        <v>0</v>
      </c>
      <c r="M240" s="180">
        <f t="shared" si="25"/>
        <v>26.9</v>
      </c>
      <c r="N240" s="119">
        <v>0</v>
      </c>
      <c r="O240" s="180">
        <f t="shared" si="25"/>
        <v>26.9</v>
      </c>
    </row>
    <row r="241" spans="2:15" ht="105.75" customHeight="1" x14ac:dyDescent="0.4">
      <c r="B241" s="12"/>
      <c r="C241" s="7"/>
      <c r="D241" s="36" t="s">
        <v>99</v>
      </c>
      <c r="E241" s="67" t="s">
        <v>100</v>
      </c>
      <c r="F241" s="67"/>
      <c r="G241" s="37"/>
      <c r="H241" s="107">
        <f>H242</f>
        <v>63</v>
      </c>
      <c r="I241" s="55">
        <f t="shared" si="26"/>
        <v>63</v>
      </c>
      <c r="J241" s="119">
        <f>J242</f>
        <v>0</v>
      </c>
      <c r="K241" s="120">
        <f t="shared" si="25"/>
        <v>63</v>
      </c>
      <c r="L241" s="119">
        <f>L242</f>
        <v>0</v>
      </c>
      <c r="M241" s="180">
        <f t="shared" si="25"/>
        <v>63</v>
      </c>
      <c r="N241" s="119">
        <f>N242</f>
        <v>0</v>
      </c>
      <c r="O241" s="180">
        <f t="shared" si="25"/>
        <v>63</v>
      </c>
    </row>
    <row r="242" spans="2:15" ht="47.25" customHeight="1" x14ac:dyDescent="0.4">
      <c r="B242" s="12"/>
      <c r="C242" s="7"/>
      <c r="D242" s="36" t="s">
        <v>14</v>
      </c>
      <c r="E242" s="67" t="s">
        <v>100</v>
      </c>
      <c r="F242" s="67">
        <v>200</v>
      </c>
      <c r="G242" s="37">
        <v>9</v>
      </c>
      <c r="H242" s="107">
        <v>63</v>
      </c>
      <c r="I242" s="55">
        <f t="shared" si="26"/>
        <v>63</v>
      </c>
      <c r="J242" s="119">
        <v>0</v>
      </c>
      <c r="K242" s="120">
        <f t="shared" si="25"/>
        <v>63</v>
      </c>
      <c r="L242" s="119">
        <v>0</v>
      </c>
      <c r="M242" s="180">
        <f t="shared" si="25"/>
        <v>63</v>
      </c>
      <c r="N242" s="119">
        <v>0</v>
      </c>
      <c r="O242" s="180">
        <f t="shared" si="25"/>
        <v>63</v>
      </c>
    </row>
    <row r="243" spans="2:15" ht="193.5" customHeight="1" x14ac:dyDescent="0.4">
      <c r="B243" s="12"/>
      <c r="C243" s="7"/>
      <c r="D243" s="36" t="s">
        <v>382</v>
      </c>
      <c r="E243" s="67" t="s">
        <v>101</v>
      </c>
      <c r="F243" s="67"/>
      <c r="G243" s="37"/>
      <c r="H243" s="107">
        <f>H244</f>
        <v>63</v>
      </c>
      <c r="I243" s="55">
        <f t="shared" si="26"/>
        <v>63</v>
      </c>
      <c r="J243" s="119">
        <f>J244</f>
        <v>0</v>
      </c>
      <c r="K243" s="120">
        <f t="shared" si="25"/>
        <v>63</v>
      </c>
      <c r="L243" s="119">
        <f>L244</f>
        <v>0</v>
      </c>
      <c r="M243" s="180">
        <f t="shared" si="25"/>
        <v>63</v>
      </c>
      <c r="N243" s="119">
        <f>N244</f>
        <v>0</v>
      </c>
      <c r="O243" s="180">
        <f t="shared" si="25"/>
        <v>63</v>
      </c>
    </row>
    <row r="244" spans="2:15" ht="45" customHeight="1" x14ac:dyDescent="0.4">
      <c r="B244" s="12"/>
      <c r="C244" s="7"/>
      <c r="D244" s="36" t="s">
        <v>14</v>
      </c>
      <c r="E244" s="67" t="s">
        <v>101</v>
      </c>
      <c r="F244" s="67">
        <v>200</v>
      </c>
      <c r="G244" s="37">
        <v>9</v>
      </c>
      <c r="H244" s="107">
        <v>63</v>
      </c>
      <c r="I244" s="55">
        <f t="shared" si="26"/>
        <v>63</v>
      </c>
      <c r="J244" s="119">
        <v>0</v>
      </c>
      <c r="K244" s="120">
        <f t="shared" si="25"/>
        <v>63</v>
      </c>
      <c r="L244" s="119">
        <v>0</v>
      </c>
      <c r="M244" s="180">
        <f t="shared" si="25"/>
        <v>63</v>
      </c>
      <c r="N244" s="119">
        <v>0</v>
      </c>
      <c r="O244" s="180">
        <f t="shared" si="25"/>
        <v>63</v>
      </c>
    </row>
    <row r="245" spans="2:15" ht="81" customHeight="1" x14ac:dyDescent="0.4">
      <c r="B245" s="12"/>
      <c r="C245" s="7"/>
      <c r="D245" s="36" t="s">
        <v>327</v>
      </c>
      <c r="E245" s="67" t="s">
        <v>102</v>
      </c>
      <c r="F245" s="67"/>
      <c r="G245" s="37"/>
      <c r="H245" s="107">
        <f>H246</f>
        <v>192.6</v>
      </c>
      <c r="I245" s="55">
        <f t="shared" si="26"/>
        <v>192.6</v>
      </c>
      <c r="J245" s="119">
        <f>J246</f>
        <v>0</v>
      </c>
      <c r="K245" s="120">
        <f t="shared" si="25"/>
        <v>192.6</v>
      </c>
      <c r="L245" s="119">
        <f>L246</f>
        <v>0</v>
      </c>
      <c r="M245" s="180">
        <f t="shared" si="25"/>
        <v>192.6</v>
      </c>
      <c r="N245" s="119">
        <f>N246</f>
        <v>0</v>
      </c>
      <c r="O245" s="180">
        <f t="shared" si="25"/>
        <v>192.6</v>
      </c>
    </row>
    <row r="246" spans="2:15" ht="63" x14ac:dyDescent="0.4">
      <c r="B246" s="12"/>
      <c r="C246" s="7"/>
      <c r="D246" s="40" t="s">
        <v>103</v>
      </c>
      <c r="E246" s="63" t="s">
        <v>104</v>
      </c>
      <c r="F246" s="63"/>
      <c r="G246" s="37"/>
      <c r="H246" s="107">
        <f>H247+H248+H249+H250+H252+H253+H254</f>
        <v>192.6</v>
      </c>
      <c r="I246" s="55">
        <f t="shared" si="26"/>
        <v>192.6</v>
      </c>
      <c r="J246" s="119">
        <f>J247+J248+J249+J250+J252+J253+J254</f>
        <v>0</v>
      </c>
      <c r="K246" s="120">
        <f t="shared" si="25"/>
        <v>192.6</v>
      </c>
      <c r="L246" s="119">
        <f>L247+L248+L249+L250+L252+L253+L254</f>
        <v>0</v>
      </c>
      <c r="M246" s="180">
        <f t="shared" si="25"/>
        <v>192.6</v>
      </c>
      <c r="N246" s="119">
        <f>N247+N248+N249+N250+N252+N253+N254+N251</f>
        <v>0</v>
      </c>
      <c r="O246" s="180">
        <f t="shared" si="25"/>
        <v>192.6</v>
      </c>
    </row>
    <row r="247" spans="2:15" ht="21" x14ac:dyDescent="0.4">
      <c r="B247" s="12"/>
      <c r="C247" s="23"/>
      <c r="D247" s="188" t="s">
        <v>14</v>
      </c>
      <c r="E247" s="190" t="s">
        <v>104</v>
      </c>
      <c r="F247" s="190">
        <v>200</v>
      </c>
      <c r="G247" s="25">
        <v>14</v>
      </c>
      <c r="H247" s="107">
        <v>55</v>
      </c>
      <c r="I247" s="55">
        <f t="shared" si="26"/>
        <v>55</v>
      </c>
      <c r="J247" s="119">
        <v>0</v>
      </c>
      <c r="K247" s="120">
        <f t="shared" si="25"/>
        <v>55</v>
      </c>
      <c r="L247" s="119">
        <v>0</v>
      </c>
      <c r="M247" s="180">
        <f t="shared" si="25"/>
        <v>55</v>
      </c>
      <c r="N247" s="119">
        <v>0</v>
      </c>
      <c r="O247" s="180">
        <f t="shared" si="25"/>
        <v>55</v>
      </c>
    </row>
    <row r="248" spans="2:15" ht="21" x14ac:dyDescent="0.4">
      <c r="B248" s="12"/>
      <c r="C248" s="23"/>
      <c r="D248" s="194"/>
      <c r="E248" s="196"/>
      <c r="F248" s="196"/>
      <c r="G248" s="25">
        <v>4</v>
      </c>
      <c r="H248" s="107">
        <v>13</v>
      </c>
      <c r="I248" s="55">
        <f t="shared" si="26"/>
        <v>13</v>
      </c>
      <c r="J248" s="119">
        <v>0</v>
      </c>
      <c r="K248" s="120">
        <f t="shared" si="25"/>
        <v>13</v>
      </c>
      <c r="L248" s="119">
        <v>0</v>
      </c>
      <c r="M248" s="180">
        <f t="shared" si="25"/>
        <v>13</v>
      </c>
      <c r="N248" s="119">
        <v>0</v>
      </c>
      <c r="O248" s="180">
        <f t="shared" si="25"/>
        <v>13</v>
      </c>
    </row>
    <row r="249" spans="2:15" ht="21" x14ac:dyDescent="0.4">
      <c r="B249" s="12"/>
      <c r="C249" s="23"/>
      <c r="D249" s="195"/>
      <c r="E249" s="191"/>
      <c r="F249" s="191"/>
      <c r="G249" s="25">
        <v>7</v>
      </c>
      <c r="H249" s="107">
        <v>12.6</v>
      </c>
      <c r="I249" s="55">
        <f t="shared" si="26"/>
        <v>12.6</v>
      </c>
      <c r="J249" s="119">
        <v>0</v>
      </c>
      <c r="K249" s="120">
        <f t="shared" si="25"/>
        <v>12.6</v>
      </c>
      <c r="L249" s="119">
        <v>0</v>
      </c>
      <c r="M249" s="180">
        <f t="shared" si="25"/>
        <v>12.6</v>
      </c>
      <c r="N249" s="119">
        <v>0</v>
      </c>
      <c r="O249" s="180">
        <f t="shared" si="25"/>
        <v>12.6</v>
      </c>
    </row>
    <row r="250" spans="2:15" ht="21" x14ac:dyDescent="0.4">
      <c r="B250" s="12"/>
      <c r="C250" s="192"/>
      <c r="D250" s="199" t="s">
        <v>15</v>
      </c>
      <c r="E250" s="197" t="s">
        <v>104</v>
      </c>
      <c r="F250" s="197">
        <v>300</v>
      </c>
      <c r="G250" s="28">
        <v>4</v>
      </c>
      <c r="H250" s="107">
        <v>37</v>
      </c>
      <c r="I250" s="55">
        <f t="shared" si="26"/>
        <v>37</v>
      </c>
      <c r="J250" s="119">
        <v>0</v>
      </c>
      <c r="K250" s="120">
        <f t="shared" si="25"/>
        <v>37</v>
      </c>
      <c r="L250" s="119">
        <v>0</v>
      </c>
      <c r="M250" s="180">
        <f t="shared" si="25"/>
        <v>37</v>
      </c>
      <c r="N250" s="119">
        <v>0</v>
      </c>
      <c r="O250" s="180">
        <f t="shared" si="25"/>
        <v>37</v>
      </c>
    </row>
    <row r="251" spans="2:15" s="84" customFormat="1" ht="21" x14ac:dyDescent="0.4">
      <c r="B251" s="85"/>
      <c r="C251" s="192"/>
      <c r="D251" s="199"/>
      <c r="E251" s="198"/>
      <c r="F251" s="198"/>
      <c r="G251" s="28"/>
      <c r="H251" s="107"/>
      <c r="I251" s="55"/>
      <c r="J251" s="119"/>
      <c r="K251" s="120"/>
      <c r="L251" s="119"/>
      <c r="M251" s="180">
        <v>0</v>
      </c>
      <c r="N251" s="119">
        <v>15</v>
      </c>
      <c r="O251" s="180">
        <f t="shared" si="25"/>
        <v>15</v>
      </c>
    </row>
    <row r="252" spans="2:15" ht="21" x14ac:dyDescent="0.4">
      <c r="B252" s="12"/>
      <c r="C252" s="192"/>
      <c r="D252" s="199"/>
      <c r="E252" s="190"/>
      <c r="F252" s="190"/>
      <c r="G252" s="28">
        <v>7</v>
      </c>
      <c r="H252" s="107">
        <v>11</v>
      </c>
      <c r="I252" s="55">
        <f t="shared" si="26"/>
        <v>11</v>
      </c>
      <c r="J252" s="119">
        <v>0</v>
      </c>
      <c r="K252" s="120">
        <f t="shared" si="25"/>
        <v>11</v>
      </c>
      <c r="L252" s="119">
        <v>0</v>
      </c>
      <c r="M252" s="180">
        <f t="shared" si="25"/>
        <v>11</v>
      </c>
      <c r="N252" s="119">
        <v>0</v>
      </c>
      <c r="O252" s="180">
        <f t="shared" si="25"/>
        <v>11</v>
      </c>
    </row>
    <row r="253" spans="2:15" ht="21" x14ac:dyDescent="0.4">
      <c r="B253" s="12"/>
      <c r="C253" s="192"/>
      <c r="D253" s="188" t="s">
        <v>9</v>
      </c>
      <c r="E253" s="63" t="s">
        <v>104</v>
      </c>
      <c r="F253" s="74">
        <v>600</v>
      </c>
      <c r="G253" s="25">
        <v>9</v>
      </c>
      <c r="H253" s="107">
        <v>44</v>
      </c>
      <c r="I253" s="55">
        <f t="shared" si="26"/>
        <v>44</v>
      </c>
      <c r="J253" s="119">
        <v>0</v>
      </c>
      <c r="K253" s="120">
        <f t="shared" si="25"/>
        <v>44</v>
      </c>
      <c r="L253" s="119">
        <v>0</v>
      </c>
      <c r="M253" s="180">
        <f t="shared" si="25"/>
        <v>44</v>
      </c>
      <c r="N253" s="119">
        <v>-15</v>
      </c>
      <c r="O253" s="180">
        <f t="shared" si="25"/>
        <v>29</v>
      </c>
    </row>
    <row r="254" spans="2:15" ht="21" x14ac:dyDescent="0.4">
      <c r="B254" s="12"/>
      <c r="C254" s="193"/>
      <c r="D254" s="195"/>
      <c r="E254" s="72"/>
      <c r="F254" s="75"/>
      <c r="G254" s="25">
        <v>4</v>
      </c>
      <c r="H254" s="107">
        <v>20</v>
      </c>
      <c r="I254" s="55">
        <f t="shared" si="26"/>
        <v>20</v>
      </c>
      <c r="J254" s="119">
        <v>0</v>
      </c>
      <c r="K254" s="120">
        <f t="shared" si="25"/>
        <v>20</v>
      </c>
      <c r="L254" s="119">
        <v>0</v>
      </c>
      <c r="M254" s="180">
        <f t="shared" si="25"/>
        <v>20</v>
      </c>
      <c r="N254" s="119">
        <v>0</v>
      </c>
      <c r="O254" s="180">
        <f t="shared" si="25"/>
        <v>20</v>
      </c>
    </row>
    <row r="255" spans="2:15" ht="42" x14ac:dyDescent="0.4">
      <c r="B255" s="12"/>
      <c r="C255" s="7"/>
      <c r="D255" s="36" t="s">
        <v>329</v>
      </c>
      <c r="E255" s="67" t="s">
        <v>330</v>
      </c>
      <c r="F255" s="67"/>
      <c r="G255" s="37"/>
      <c r="H255" s="107">
        <f>H256</f>
        <v>16</v>
      </c>
      <c r="I255" s="55">
        <f t="shared" ref="I255:I295" si="27">H255</f>
        <v>16</v>
      </c>
      <c r="J255" s="119">
        <f>J256</f>
        <v>0</v>
      </c>
      <c r="K255" s="120">
        <f t="shared" si="25"/>
        <v>16</v>
      </c>
      <c r="L255" s="119">
        <f>L256</f>
        <v>0</v>
      </c>
      <c r="M255" s="180">
        <f t="shared" si="25"/>
        <v>16</v>
      </c>
      <c r="N255" s="119">
        <f>N256</f>
        <v>0</v>
      </c>
      <c r="O255" s="180">
        <f t="shared" si="25"/>
        <v>16</v>
      </c>
    </row>
    <row r="256" spans="2:15" ht="21" x14ac:dyDescent="0.4">
      <c r="B256" s="12"/>
      <c r="C256" s="7"/>
      <c r="D256" s="36" t="s">
        <v>331</v>
      </c>
      <c r="E256" s="67" t="s">
        <v>332</v>
      </c>
      <c r="F256" s="67"/>
      <c r="G256" s="37"/>
      <c r="H256" s="107">
        <f>H257</f>
        <v>16</v>
      </c>
      <c r="I256" s="55">
        <f t="shared" si="27"/>
        <v>16</v>
      </c>
      <c r="J256" s="119">
        <f>J257</f>
        <v>0</v>
      </c>
      <c r="K256" s="120">
        <f t="shared" si="25"/>
        <v>16</v>
      </c>
      <c r="L256" s="119">
        <f>L257</f>
        <v>0</v>
      </c>
      <c r="M256" s="180">
        <f t="shared" si="25"/>
        <v>16</v>
      </c>
      <c r="N256" s="119">
        <f>N257</f>
        <v>0</v>
      </c>
      <c r="O256" s="180">
        <f t="shared" si="25"/>
        <v>16</v>
      </c>
    </row>
    <row r="257" spans="2:15" ht="42" x14ac:dyDescent="0.4">
      <c r="B257" s="12"/>
      <c r="C257" s="7"/>
      <c r="D257" s="36" t="s">
        <v>14</v>
      </c>
      <c r="E257" s="67" t="s">
        <v>332</v>
      </c>
      <c r="F257" s="67">
        <v>200</v>
      </c>
      <c r="G257" s="37">
        <v>14</v>
      </c>
      <c r="H257" s="107">
        <v>16</v>
      </c>
      <c r="I257" s="55">
        <f t="shared" si="27"/>
        <v>16</v>
      </c>
      <c r="J257" s="119">
        <v>0</v>
      </c>
      <c r="K257" s="120">
        <f t="shared" si="25"/>
        <v>16</v>
      </c>
      <c r="L257" s="119">
        <v>0</v>
      </c>
      <c r="M257" s="180">
        <f t="shared" si="25"/>
        <v>16</v>
      </c>
      <c r="N257" s="119">
        <v>0</v>
      </c>
      <c r="O257" s="180">
        <f t="shared" si="25"/>
        <v>16</v>
      </c>
    </row>
    <row r="258" spans="2:15" ht="21" x14ac:dyDescent="0.4">
      <c r="B258" s="12"/>
      <c r="C258" s="7"/>
      <c r="D258" s="50" t="s">
        <v>350</v>
      </c>
      <c r="E258" s="67" t="s">
        <v>353</v>
      </c>
      <c r="F258" s="67"/>
      <c r="G258" s="51"/>
      <c r="H258" s="107">
        <f>H259+H261</f>
        <v>476</v>
      </c>
      <c r="I258" s="55">
        <f t="shared" si="27"/>
        <v>476</v>
      </c>
      <c r="J258" s="119">
        <f>J259+J261</f>
        <v>-26</v>
      </c>
      <c r="K258" s="120">
        <f t="shared" si="25"/>
        <v>450</v>
      </c>
      <c r="L258" s="119">
        <f>L259+L261</f>
        <v>0</v>
      </c>
      <c r="M258" s="180">
        <f t="shared" si="25"/>
        <v>450</v>
      </c>
      <c r="N258" s="119">
        <f>N259+N261</f>
        <v>0</v>
      </c>
      <c r="O258" s="180">
        <f t="shared" si="25"/>
        <v>450</v>
      </c>
    </row>
    <row r="259" spans="2:15" ht="42" x14ac:dyDescent="0.4">
      <c r="B259" s="12"/>
      <c r="C259" s="7"/>
      <c r="D259" s="36" t="s">
        <v>105</v>
      </c>
      <c r="E259" s="67" t="s">
        <v>352</v>
      </c>
      <c r="F259" s="67"/>
      <c r="G259" s="37"/>
      <c r="H259" s="107">
        <f>H260</f>
        <v>62</v>
      </c>
      <c r="I259" s="55">
        <f t="shared" si="27"/>
        <v>62</v>
      </c>
      <c r="J259" s="119">
        <f>J260</f>
        <v>-26</v>
      </c>
      <c r="K259" s="120">
        <f t="shared" si="25"/>
        <v>36</v>
      </c>
      <c r="L259" s="119">
        <f>L260</f>
        <v>0</v>
      </c>
      <c r="M259" s="180">
        <f t="shared" si="25"/>
        <v>36</v>
      </c>
      <c r="N259" s="119">
        <f>N260</f>
        <v>0</v>
      </c>
      <c r="O259" s="180">
        <f t="shared" si="25"/>
        <v>36</v>
      </c>
    </row>
    <row r="260" spans="2:15" ht="66.75" customHeight="1" x14ac:dyDescent="0.4">
      <c r="B260" s="12"/>
      <c r="C260" s="7"/>
      <c r="D260" s="36" t="s">
        <v>9</v>
      </c>
      <c r="E260" s="67" t="s">
        <v>352</v>
      </c>
      <c r="F260" s="67">
        <v>600</v>
      </c>
      <c r="G260" s="37">
        <v>9</v>
      </c>
      <c r="H260" s="107">
        <v>62</v>
      </c>
      <c r="I260" s="55">
        <f t="shared" si="27"/>
        <v>62</v>
      </c>
      <c r="J260" s="119">
        <v>-26</v>
      </c>
      <c r="K260" s="120">
        <f t="shared" si="25"/>
        <v>36</v>
      </c>
      <c r="L260" s="119"/>
      <c r="M260" s="180">
        <f t="shared" si="25"/>
        <v>36</v>
      </c>
      <c r="N260" s="119"/>
      <c r="O260" s="180">
        <f t="shared" si="25"/>
        <v>36</v>
      </c>
    </row>
    <row r="261" spans="2:15" ht="42" x14ac:dyDescent="0.4">
      <c r="B261" s="12"/>
      <c r="C261" s="7"/>
      <c r="D261" s="36" t="s">
        <v>255</v>
      </c>
      <c r="E261" s="67" t="s">
        <v>352</v>
      </c>
      <c r="F261" s="67"/>
      <c r="G261" s="37"/>
      <c r="H261" s="107">
        <f>H262</f>
        <v>414</v>
      </c>
      <c r="I261" s="55">
        <f t="shared" si="27"/>
        <v>414</v>
      </c>
      <c r="J261" s="119">
        <f>J262</f>
        <v>0</v>
      </c>
      <c r="K261" s="120">
        <f t="shared" si="25"/>
        <v>414</v>
      </c>
      <c r="L261" s="119">
        <f>L262</f>
        <v>0</v>
      </c>
      <c r="M261" s="180">
        <f t="shared" si="25"/>
        <v>414</v>
      </c>
      <c r="N261" s="119">
        <f>N262</f>
        <v>0</v>
      </c>
      <c r="O261" s="180">
        <f t="shared" si="25"/>
        <v>414</v>
      </c>
    </row>
    <row r="262" spans="2:15" ht="42" x14ac:dyDescent="0.4">
      <c r="B262" s="12"/>
      <c r="C262" s="7"/>
      <c r="D262" s="36" t="s">
        <v>9</v>
      </c>
      <c r="E262" s="67" t="s">
        <v>352</v>
      </c>
      <c r="F262" s="67">
        <v>600</v>
      </c>
      <c r="G262" s="37">
        <v>7</v>
      </c>
      <c r="H262" s="107">
        <v>414</v>
      </c>
      <c r="I262" s="55">
        <f t="shared" si="27"/>
        <v>414</v>
      </c>
      <c r="J262" s="119">
        <v>0</v>
      </c>
      <c r="K262" s="120">
        <f t="shared" si="25"/>
        <v>414</v>
      </c>
      <c r="L262" s="119">
        <v>0</v>
      </c>
      <c r="M262" s="180">
        <f t="shared" si="25"/>
        <v>414</v>
      </c>
      <c r="N262" s="119">
        <v>0</v>
      </c>
      <c r="O262" s="180">
        <f t="shared" si="25"/>
        <v>414</v>
      </c>
    </row>
    <row r="263" spans="2:15" ht="64.5" customHeight="1" x14ac:dyDescent="0.4">
      <c r="B263" s="12"/>
      <c r="C263" s="7"/>
      <c r="D263" s="57" t="s">
        <v>360</v>
      </c>
      <c r="E263" s="60" t="s">
        <v>364</v>
      </c>
      <c r="F263" s="60"/>
      <c r="G263" s="58"/>
      <c r="H263" s="107">
        <f>H264+H269</f>
        <v>26830.5</v>
      </c>
      <c r="I263" s="55">
        <f t="shared" si="27"/>
        <v>26830.5</v>
      </c>
      <c r="J263" s="119">
        <f>J264+J269</f>
        <v>0</v>
      </c>
      <c r="K263" s="120">
        <f t="shared" si="25"/>
        <v>26830.5</v>
      </c>
      <c r="L263" s="119">
        <f>L264+L269</f>
        <v>0</v>
      </c>
      <c r="M263" s="180">
        <f t="shared" si="25"/>
        <v>26830.5</v>
      </c>
      <c r="N263" s="119">
        <f>N264+N269</f>
        <v>0</v>
      </c>
      <c r="O263" s="180">
        <f t="shared" si="25"/>
        <v>26830.5</v>
      </c>
    </row>
    <row r="264" spans="2:15" ht="31.95" customHeight="1" x14ac:dyDescent="0.4">
      <c r="B264" s="12"/>
      <c r="C264" s="7"/>
      <c r="D264" s="57" t="s">
        <v>361</v>
      </c>
      <c r="E264" s="60" t="s">
        <v>365</v>
      </c>
      <c r="F264" s="60"/>
      <c r="G264" s="58"/>
      <c r="H264" s="107">
        <f>H265+H267</f>
        <v>26810.5</v>
      </c>
      <c r="I264" s="55">
        <f t="shared" si="27"/>
        <v>26810.5</v>
      </c>
      <c r="J264" s="119">
        <f>J265+J267</f>
        <v>0</v>
      </c>
      <c r="K264" s="120">
        <f t="shared" si="25"/>
        <v>26810.5</v>
      </c>
      <c r="L264" s="119">
        <f>L265+L267</f>
        <v>0</v>
      </c>
      <c r="M264" s="180">
        <f t="shared" si="25"/>
        <v>26810.5</v>
      </c>
      <c r="N264" s="119">
        <f>N265+N267</f>
        <v>0</v>
      </c>
      <c r="O264" s="180">
        <f t="shared" si="25"/>
        <v>26810.5</v>
      </c>
    </row>
    <row r="265" spans="2:15" ht="29.25" customHeight="1" x14ac:dyDescent="0.4">
      <c r="B265" s="12"/>
      <c r="C265" s="7"/>
      <c r="D265" s="22" t="s">
        <v>362</v>
      </c>
      <c r="E265" s="60" t="s">
        <v>366</v>
      </c>
      <c r="F265" s="60"/>
      <c r="G265" s="58"/>
      <c r="H265" s="107">
        <f>H266</f>
        <v>14243.1</v>
      </c>
      <c r="I265" s="55">
        <f t="shared" si="27"/>
        <v>14243.1</v>
      </c>
      <c r="J265" s="119">
        <f>J266</f>
        <v>0</v>
      </c>
      <c r="K265" s="120">
        <f t="shared" si="25"/>
        <v>14243.1</v>
      </c>
      <c r="L265" s="119">
        <f>L266</f>
        <v>0</v>
      </c>
      <c r="M265" s="180">
        <f t="shared" si="25"/>
        <v>14243.1</v>
      </c>
      <c r="N265" s="119">
        <f>N266</f>
        <v>0</v>
      </c>
      <c r="O265" s="180">
        <f t="shared" si="25"/>
        <v>14243.1</v>
      </c>
    </row>
    <row r="266" spans="2:15" ht="44.25" customHeight="1" x14ac:dyDescent="0.4">
      <c r="B266" s="12"/>
      <c r="C266" s="7"/>
      <c r="D266" s="22" t="s">
        <v>20</v>
      </c>
      <c r="E266" s="60" t="s">
        <v>366</v>
      </c>
      <c r="F266" s="60" t="s">
        <v>336</v>
      </c>
      <c r="G266" s="58">
        <v>1</v>
      </c>
      <c r="H266" s="107">
        <v>14243.1</v>
      </c>
      <c r="I266" s="55">
        <f t="shared" si="27"/>
        <v>14243.1</v>
      </c>
      <c r="J266" s="119">
        <v>0</v>
      </c>
      <c r="K266" s="120">
        <f t="shared" si="25"/>
        <v>14243.1</v>
      </c>
      <c r="L266" s="119">
        <v>0</v>
      </c>
      <c r="M266" s="180">
        <f t="shared" si="25"/>
        <v>14243.1</v>
      </c>
      <c r="N266" s="119">
        <v>0</v>
      </c>
      <c r="O266" s="180">
        <f t="shared" si="25"/>
        <v>14243.1</v>
      </c>
    </row>
    <row r="267" spans="2:15" ht="26.25" customHeight="1" x14ac:dyDescent="0.4">
      <c r="B267" s="12"/>
      <c r="C267" s="7"/>
      <c r="D267" s="22" t="s">
        <v>19</v>
      </c>
      <c r="E267" s="60" t="s">
        <v>363</v>
      </c>
      <c r="F267" s="60"/>
      <c r="G267" s="58"/>
      <c r="H267" s="107">
        <f>H268</f>
        <v>12567.4</v>
      </c>
      <c r="I267" s="55">
        <f t="shared" si="27"/>
        <v>12567.4</v>
      </c>
      <c r="J267" s="119">
        <f>J268</f>
        <v>0</v>
      </c>
      <c r="K267" s="120">
        <f t="shared" si="25"/>
        <v>12567.4</v>
      </c>
      <c r="L267" s="119">
        <f>L268</f>
        <v>0</v>
      </c>
      <c r="M267" s="180">
        <f t="shared" si="25"/>
        <v>12567.4</v>
      </c>
      <c r="N267" s="119">
        <f>N268</f>
        <v>0</v>
      </c>
      <c r="O267" s="180">
        <f t="shared" si="25"/>
        <v>12567.4</v>
      </c>
    </row>
    <row r="268" spans="2:15" ht="45" customHeight="1" x14ac:dyDescent="0.4">
      <c r="B268" s="12"/>
      <c r="C268" s="7"/>
      <c r="D268" s="22" t="s">
        <v>20</v>
      </c>
      <c r="E268" s="60" t="s">
        <v>363</v>
      </c>
      <c r="F268" s="60" t="s">
        <v>336</v>
      </c>
      <c r="G268" s="58">
        <v>2</v>
      </c>
      <c r="H268" s="107">
        <v>12567.4</v>
      </c>
      <c r="I268" s="55">
        <f t="shared" si="27"/>
        <v>12567.4</v>
      </c>
      <c r="J268" s="119">
        <v>0</v>
      </c>
      <c r="K268" s="120">
        <f t="shared" si="25"/>
        <v>12567.4</v>
      </c>
      <c r="L268" s="119">
        <v>0</v>
      </c>
      <c r="M268" s="180">
        <f t="shared" si="25"/>
        <v>12567.4</v>
      </c>
      <c r="N268" s="119">
        <v>0</v>
      </c>
      <c r="O268" s="180">
        <f t="shared" si="25"/>
        <v>12567.4</v>
      </c>
    </row>
    <row r="269" spans="2:15" ht="80.25" customHeight="1" x14ac:dyDescent="0.4">
      <c r="B269" s="12"/>
      <c r="C269" s="7"/>
      <c r="D269" s="76" t="s">
        <v>372</v>
      </c>
      <c r="E269" s="60" t="s">
        <v>371</v>
      </c>
      <c r="F269" s="60"/>
      <c r="G269" s="58"/>
      <c r="H269" s="107">
        <f>H270+H272</f>
        <v>20</v>
      </c>
      <c r="I269" s="55">
        <f t="shared" si="27"/>
        <v>20</v>
      </c>
      <c r="J269" s="119">
        <f>J270+J272</f>
        <v>0</v>
      </c>
      <c r="K269" s="120">
        <f t="shared" ref="K269:O342" si="28">J269+I269</f>
        <v>20</v>
      </c>
      <c r="L269" s="119">
        <f>L270+L272</f>
        <v>0</v>
      </c>
      <c r="M269" s="180">
        <f t="shared" si="28"/>
        <v>20</v>
      </c>
      <c r="N269" s="119">
        <f>N270+N272</f>
        <v>0</v>
      </c>
      <c r="O269" s="180">
        <f t="shared" si="28"/>
        <v>20</v>
      </c>
    </row>
    <row r="270" spans="2:15" ht="32.25" customHeight="1" x14ac:dyDescent="0.4">
      <c r="B270" s="12"/>
      <c r="C270" s="7"/>
      <c r="D270" s="76" t="s">
        <v>368</v>
      </c>
      <c r="E270" s="60" t="s">
        <v>369</v>
      </c>
      <c r="F270" s="60"/>
      <c r="G270" s="58"/>
      <c r="H270" s="107">
        <f>H271</f>
        <v>10</v>
      </c>
      <c r="I270" s="55">
        <f t="shared" si="27"/>
        <v>10</v>
      </c>
      <c r="J270" s="119">
        <f>J271</f>
        <v>0</v>
      </c>
      <c r="K270" s="120">
        <f t="shared" si="28"/>
        <v>10</v>
      </c>
      <c r="L270" s="119">
        <f>L271</f>
        <v>0</v>
      </c>
      <c r="M270" s="180">
        <f t="shared" si="28"/>
        <v>10</v>
      </c>
      <c r="N270" s="119">
        <f>N271</f>
        <v>0</v>
      </c>
      <c r="O270" s="180">
        <f t="shared" si="28"/>
        <v>10</v>
      </c>
    </row>
    <row r="271" spans="2:15" ht="45" customHeight="1" x14ac:dyDescent="0.4">
      <c r="B271" s="12"/>
      <c r="C271" s="7"/>
      <c r="D271" s="76" t="s">
        <v>14</v>
      </c>
      <c r="E271" s="60" t="s">
        <v>369</v>
      </c>
      <c r="F271" s="60" t="s">
        <v>333</v>
      </c>
      <c r="G271" s="58">
        <v>14</v>
      </c>
      <c r="H271" s="107">
        <v>10</v>
      </c>
      <c r="I271" s="55">
        <f t="shared" si="27"/>
        <v>10</v>
      </c>
      <c r="J271" s="119">
        <v>0</v>
      </c>
      <c r="K271" s="120">
        <f t="shared" si="28"/>
        <v>10</v>
      </c>
      <c r="L271" s="119">
        <v>0</v>
      </c>
      <c r="M271" s="180">
        <f t="shared" si="28"/>
        <v>10</v>
      </c>
      <c r="N271" s="119">
        <v>0</v>
      </c>
      <c r="O271" s="180">
        <f t="shared" si="28"/>
        <v>10</v>
      </c>
    </row>
    <row r="272" spans="2:15" ht="28.5" customHeight="1" x14ac:dyDescent="0.4">
      <c r="B272" s="12"/>
      <c r="C272" s="7"/>
      <c r="D272" s="76" t="s">
        <v>73</v>
      </c>
      <c r="E272" s="60" t="s">
        <v>367</v>
      </c>
      <c r="F272" s="60"/>
      <c r="G272" s="58"/>
      <c r="H272" s="107">
        <f>H273</f>
        <v>10</v>
      </c>
      <c r="I272" s="55">
        <f t="shared" si="27"/>
        <v>10</v>
      </c>
      <c r="J272" s="119">
        <f>J273</f>
        <v>0</v>
      </c>
      <c r="K272" s="120">
        <f t="shared" si="28"/>
        <v>10</v>
      </c>
      <c r="L272" s="119">
        <f>L273</f>
        <v>0</v>
      </c>
      <c r="M272" s="180">
        <f t="shared" si="28"/>
        <v>10</v>
      </c>
      <c r="N272" s="119">
        <f>N273</f>
        <v>0</v>
      </c>
      <c r="O272" s="180">
        <f t="shared" si="28"/>
        <v>10</v>
      </c>
    </row>
    <row r="273" spans="2:15" ht="42.75" customHeight="1" x14ac:dyDescent="0.4">
      <c r="B273" s="12"/>
      <c r="C273" s="7"/>
      <c r="D273" s="76" t="s">
        <v>14</v>
      </c>
      <c r="E273" s="60" t="s">
        <v>367</v>
      </c>
      <c r="F273" s="60" t="s">
        <v>333</v>
      </c>
      <c r="G273" s="58">
        <v>7</v>
      </c>
      <c r="H273" s="107">
        <v>10</v>
      </c>
      <c r="I273" s="55">
        <f t="shared" si="27"/>
        <v>10</v>
      </c>
      <c r="J273" s="119">
        <v>0</v>
      </c>
      <c r="K273" s="120">
        <f t="shared" si="28"/>
        <v>10</v>
      </c>
      <c r="L273" s="119">
        <v>0</v>
      </c>
      <c r="M273" s="180">
        <f t="shared" si="28"/>
        <v>10</v>
      </c>
      <c r="N273" s="119">
        <v>0</v>
      </c>
      <c r="O273" s="180">
        <f t="shared" si="28"/>
        <v>10</v>
      </c>
    </row>
    <row r="274" spans="2:15" ht="73.5" customHeight="1" x14ac:dyDescent="0.4">
      <c r="B274" s="12"/>
      <c r="C274" s="13">
        <v>11</v>
      </c>
      <c r="D274" s="9" t="s">
        <v>321</v>
      </c>
      <c r="E274" s="71" t="s">
        <v>106</v>
      </c>
      <c r="F274" s="71"/>
      <c r="G274" s="15"/>
      <c r="H274" s="81">
        <f>H275+H280+H287+H300+H305</f>
        <v>66610.05</v>
      </c>
      <c r="I274" s="81">
        <f t="shared" si="27"/>
        <v>66610.05</v>
      </c>
      <c r="J274" s="108">
        <f>J275+J280+J287+J300+J305</f>
        <v>0</v>
      </c>
      <c r="K274" s="120">
        <f t="shared" si="28"/>
        <v>66610.05</v>
      </c>
      <c r="L274" s="108">
        <f>L275+L280+L287+L300+L305</f>
        <v>692.09999999999991</v>
      </c>
      <c r="M274" s="120">
        <f t="shared" si="28"/>
        <v>67302.150000000009</v>
      </c>
      <c r="N274" s="108">
        <f>N275+N280+N287+N300+N305</f>
        <v>1262.55</v>
      </c>
      <c r="O274" s="120">
        <f t="shared" si="28"/>
        <v>68564.700000000012</v>
      </c>
    </row>
    <row r="275" spans="2:15" ht="21" x14ac:dyDescent="0.4">
      <c r="B275" s="12"/>
      <c r="C275" s="7"/>
      <c r="D275" s="36" t="s">
        <v>323</v>
      </c>
      <c r="E275" s="67" t="s">
        <v>107</v>
      </c>
      <c r="F275" s="67"/>
      <c r="G275" s="37"/>
      <c r="H275" s="55">
        <f>H276</f>
        <v>1569.3999999999999</v>
      </c>
      <c r="I275" s="55">
        <f t="shared" si="27"/>
        <v>1569.3999999999999</v>
      </c>
      <c r="J275" s="106">
        <f>J276</f>
        <v>0</v>
      </c>
      <c r="K275" s="120">
        <f t="shared" si="28"/>
        <v>1569.3999999999999</v>
      </c>
      <c r="L275" s="106">
        <f>L276</f>
        <v>0</v>
      </c>
      <c r="M275" s="180">
        <f t="shared" si="28"/>
        <v>1569.3999999999999</v>
      </c>
      <c r="N275" s="106">
        <f>N276</f>
        <v>218.9</v>
      </c>
      <c r="O275" s="180">
        <f t="shared" si="28"/>
        <v>1788.3</v>
      </c>
    </row>
    <row r="276" spans="2:15" ht="42" x14ac:dyDescent="0.4">
      <c r="B276" s="12"/>
      <c r="C276" s="7"/>
      <c r="D276" s="36" t="s">
        <v>322</v>
      </c>
      <c r="E276" s="67" t="s">
        <v>108</v>
      </c>
      <c r="F276" s="67"/>
      <c r="G276" s="37"/>
      <c r="H276" s="55">
        <f>H277+H278+H279</f>
        <v>1569.3999999999999</v>
      </c>
      <c r="I276" s="55">
        <f t="shared" si="27"/>
        <v>1569.3999999999999</v>
      </c>
      <c r="J276" s="106">
        <f>J277+J278+J279</f>
        <v>0</v>
      </c>
      <c r="K276" s="120">
        <f t="shared" si="28"/>
        <v>1569.3999999999999</v>
      </c>
      <c r="L276" s="106">
        <f>L277+L278+L279</f>
        <v>0</v>
      </c>
      <c r="M276" s="180">
        <f t="shared" si="28"/>
        <v>1569.3999999999999</v>
      </c>
      <c r="N276" s="106">
        <f>N277+N278+N279</f>
        <v>218.9</v>
      </c>
      <c r="O276" s="180">
        <f t="shared" si="28"/>
        <v>1788.3</v>
      </c>
    </row>
    <row r="277" spans="2:15" ht="111.75" customHeight="1" x14ac:dyDescent="0.4">
      <c r="B277" s="12"/>
      <c r="C277" s="7"/>
      <c r="D277" s="36" t="s">
        <v>75</v>
      </c>
      <c r="E277" s="67" t="s">
        <v>108</v>
      </c>
      <c r="F277" s="67">
        <v>100</v>
      </c>
      <c r="G277" s="37">
        <v>4</v>
      </c>
      <c r="H277" s="55">
        <v>1403.6</v>
      </c>
      <c r="I277" s="55">
        <f t="shared" si="27"/>
        <v>1403.6</v>
      </c>
      <c r="J277" s="106">
        <v>0</v>
      </c>
      <c r="K277" s="120">
        <f t="shared" si="28"/>
        <v>1403.6</v>
      </c>
      <c r="L277" s="106">
        <v>0</v>
      </c>
      <c r="M277" s="180">
        <f t="shared" si="28"/>
        <v>1403.6</v>
      </c>
      <c r="N277" s="106">
        <v>218.9</v>
      </c>
      <c r="O277" s="180">
        <f t="shared" si="28"/>
        <v>1622.5</v>
      </c>
    </row>
    <row r="278" spans="2:15" ht="50.25" customHeight="1" x14ac:dyDescent="0.4">
      <c r="B278" s="12"/>
      <c r="C278" s="7"/>
      <c r="D278" s="36" t="s">
        <v>14</v>
      </c>
      <c r="E278" s="67" t="s">
        <v>108</v>
      </c>
      <c r="F278" s="67">
        <v>200</v>
      </c>
      <c r="G278" s="37">
        <v>4</v>
      </c>
      <c r="H278" s="55">
        <v>163.30000000000001</v>
      </c>
      <c r="I278" s="55">
        <f t="shared" si="27"/>
        <v>163.30000000000001</v>
      </c>
      <c r="J278" s="106">
        <v>0</v>
      </c>
      <c r="K278" s="120">
        <f t="shared" si="28"/>
        <v>163.30000000000001</v>
      </c>
      <c r="L278" s="106">
        <v>0</v>
      </c>
      <c r="M278" s="180">
        <f t="shared" si="28"/>
        <v>163.30000000000001</v>
      </c>
      <c r="N278" s="106">
        <v>0</v>
      </c>
      <c r="O278" s="180">
        <f t="shared" si="28"/>
        <v>163.30000000000001</v>
      </c>
    </row>
    <row r="279" spans="2:15" ht="21" x14ac:dyDescent="0.4">
      <c r="B279" s="12"/>
      <c r="C279" s="7"/>
      <c r="D279" s="36" t="s">
        <v>18</v>
      </c>
      <c r="E279" s="67" t="s">
        <v>108</v>
      </c>
      <c r="F279" s="67">
        <v>800</v>
      </c>
      <c r="G279" s="37">
        <v>4</v>
      </c>
      <c r="H279" s="55">
        <v>2.5</v>
      </c>
      <c r="I279" s="55">
        <f t="shared" si="27"/>
        <v>2.5</v>
      </c>
      <c r="J279" s="106">
        <v>0</v>
      </c>
      <c r="K279" s="120">
        <f t="shared" si="28"/>
        <v>2.5</v>
      </c>
      <c r="L279" s="106">
        <v>0</v>
      </c>
      <c r="M279" s="180">
        <f t="shared" si="28"/>
        <v>2.5</v>
      </c>
      <c r="N279" s="106">
        <v>0</v>
      </c>
      <c r="O279" s="180">
        <f t="shared" si="28"/>
        <v>2.5</v>
      </c>
    </row>
    <row r="280" spans="2:15" ht="66" customHeight="1" x14ac:dyDescent="0.4">
      <c r="B280" s="12"/>
      <c r="C280" s="7"/>
      <c r="D280" s="36" t="s">
        <v>324</v>
      </c>
      <c r="E280" s="67" t="s">
        <v>109</v>
      </c>
      <c r="F280" s="67"/>
      <c r="G280" s="37"/>
      <c r="H280" s="55">
        <f>H281+H283+H285</f>
        <v>18051</v>
      </c>
      <c r="I280" s="55">
        <f t="shared" si="27"/>
        <v>18051</v>
      </c>
      <c r="J280" s="106">
        <f>J281+J283+J285</f>
        <v>0</v>
      </c>
      <c r="K280" s="120">
        <f t="shared" si="28"/>
        <v>18051</v>
      </c>
      <c r="L280" s="106">
        <f>L281+L283+L285</f>
        <v>0</v>
      </c>
      <c r="M280" s="180">
        <f t="shared" si="28"/>
        <v>18051</v>
      </c>
      <c r="N280" s="106">
        <f>N281+N283+N285</f>
        <v>216.1</v>
      </c>
      <c r="O280" s="180">
        <f t="shared" si="28"/>
        <v>18267.099999999999</v>
      </c>
    </row>
    <row r="281" spans="2:15" ht="48.75" customHeight="1" x14ac:dyDescent="0.4">
      <c r="B281" s="12"/>
      <c r="C281" s="7"/>
      <c r="D281" s="36" t="s">
        <v>110</v>
      </c>
      <c r="E281" s="67" t="s">
        <v>111</v>
      </c>
      <c r="F281" s="67"/>
      <c r="G281" s="37"/>
      <c r="H281" s="55">
        <f>H282</f>
        <v>17660.099999999999</v>
      </c>
      <c r="I281" s="55">
        <f t="shared" si="27"/>
        <v>17660.099999999999</v>
      </c>
      <c r="J281" s="106">
        <f>J282</f>
        <v>0</v>
      </c>
      <c r="K281" s="120">
        <f t="shared" si="28"/>
        <v>17660.099999999999</v>
      </c>
      <c r="L281" s="106">
        <f>L282</f>
        <v>0</v>
      </c>
      <c r="M281" s="180">
        <f t="shared" si="28"/>
        <v>17660.099999999999</v>
      </c>
      <c r="N281" s="106">
        <f>N282</f>
        <v>0</v>
      </c>
      <c r="O281" s="180">
        <f t="shared" si="28"/>
        <v>17660.099999999999</v>
      </c>
    </row>
    <row r="282" spans="2:15" ht="42" x14ac:dyDescent="0.4">
      <c r="B282" s="12"/>
      <c r="C282" s="7"/>
      <c r="D282" s="36" t="s">
        <v>9</v>
      </c>
      <c r="E282" s="67" t="s">
        <v>111</v>
      </c>
      <c r="F282" s="67">
        <v>600</v>
      </c>
      <c r="G282" s="37">
        <v>3</v>
      </c>
      <c r="H282" s="55">
        <v>17660.099999999999</v>
      </c>
      <c r="I282" s="55">
        <f t="shared" si="27"/>
        <v>17660.099999999999</v>
      </c>
      <c r="J282" s="106">
        <v>0</v>
      </c>
      <c r="K282" s="120">
        <f t="shared" si="28"/>
        <v>17660.099999999999</v>
      </c>
      <c r="L282" s="106">
        <v>0</v>
      </c>
      <c r="M282" s="180">
        <f t="shared" si="28"/>
        <v>17660.099999999999</v>
      </c>
      <c r="N282" s="106">
        <v>0</v>
      </c>
      <c r="O282" s="180">
        <f t="shared" si="28"/>
        <v>17660.099999999999</v>
      </c>
    </row>
    <row r="283" spans="2:15" s="84" customFormat="1" ht="21" x14ac:dyDescent="0.4">
      <c r="B283" s="85"/>
      <c r="C283" s="7"/>
      <c r="D283" s="22" t="s">
        <v>419</v>
      </c>
      <c r="E283" s="101" t="s">
        <v>420</v>
      </c>
      <c r="F283" s="101"/>
      <c r="G283" s="69"/>
      <c r="H283" s="55">
        <f>H284</f>
        <v>258.7</v>
      </c>
      <c r="I283" s="55">
        <f t="shared" si="27"/>
        <v>258.7</v>
      </c>
      <c r="J283" s="106">
        <f>J284</f>
        <v>0</v>
      </c>
      <c r="K283" s="120">
        <f t="shared" si="28"/>
        <v>258.7</v>
      </c>
      <c r="L283" s="106">
        <f>L284</f>
        <v>0</v>
      </c>
      <c r="M283" s="180">
        <f t="shared" si="28"/>
        <v>258.7</v>
      </c>
      <c r="N283" s="106">
        <f>N284</f>
        <v>216.1</v>
      </c>
      <c r="O283" s="180">
        <f t="shared" si="28"/>
        <v>474.79999999999995</v>
      </c>
    </row>
    <row r="284" spans="2:15" s="84" customFormat="1" ht="38.4" x14ac:dyDescent="0.4">
      <c r="B284" s="85"/>
      <c r="C284" s="7"/>
      <c r="D284" s="59" t="s">
        <v>20</v>
      </c>
      <c r="E284" s="101" t="s">
        <v>420</v>
      </c>
      <c r="F284" s="101">
        <v>600</v>
      </c>
      <c r="G284" s="69">
        <v>3</v>
      </c>
      <c r="H284" s="55">
        <v>258.7</v>
      </c>
      <c r="I284" s="55">
        <f t="shared" si="27"/>
        <v>258.7</v>
      </c>
      <c r="J284" s="106">
        <v>0</v>
      </c>
      <c r="K284" s="120">
        <f t="shared" si="28"/>
        <v>258.7</v>
      </c>
      <c r="L284" s="106">
        <v>0</v>
      </c>
      <c r="M284" s="180">
        <f t="shared" si="28"/>
        <v>258.7</v>
      </c>
      <c r="N284" s="106">
        <v>216.1</v>
      </c>
      <c r="O284" s="180">
        <f t="shared" si="28"/>
        <v>474.79999999999995</v>
      </c>
    </row>
    <row r="285" spans="2:15" ht="168" customHeight="1" x14ac:dyDescent="0.4">
      <c r="B285" s="12"/>
      <c r="C285" s="7"/>
      <c r="D285" s="5" t="s">
        <v>10</v>
      </c>
      <c r="E285" s="67" t="s">
        <v>112</v>
      </c>
      <c r="F285" s="67"/>
      <c r="G285" s="37"/>
      <c r="H285" s="55">
        <f>H286</f>
        <v>132.19999999999999</v>
      </c>
      <c r="I285" s="55">
        <f t="shared" si="27"/>
        <v>132.19999999999999</v>
      </c>
      <c r="J285" s="106">
        <f>J286</f>
        <v>0</v>
      </c>
      <c r="K285" s="120">
        <f t="shared" si="28"/>
        <v>132.19999999999999</v>
      </c>
      <c r="L285" s="106">
        <f>L286</f>
        <v>0</v>
      </c>
      <c r="M285" s="180">
        <f t="shared" si="28"/>
        <v>132.19999999999999</v>
      </c>
      <c r="N285" s="106">
        <f>N286</f>
        <v>0</v>
      </c>
      <c r="O285" s="180">
        <f t="shared" si="28"/>
        <v>132.19999999999999</v>
      </c>
    </row>
    <row r="286" spans="2:15" ht="42" x14ac:dyDescent="0.4">
      <c r="B286" s="12"/>
      <c r="C286" s="7"/>
      <c r="D286" s="36" t="s">
        <v>9</v>
      </c>
      <c r="E286" s="67" t="s">
        <v>112</v>
      </c>
      <c r="F286" s="67">
        <v>600</v>
      </c>
      <c r="G286" s="37">
        <v>3</v>
      </c>
      <c r="H286" s="55">
        <v>132.19999999999999</v>
      </c>
      <c r="I286" s="55">
        <f t="shared" si="27"/>
        <v>132.19999999999999</v>
      </c>
      <c r="J286" s="106">
        <v>0</v>
      </c>
      <c r="K286" s="120">
        <f t="shared" si="28"/>
        <v>132.19999999999999</v>
      </c>
      <c r="L286" s="106">
        <v>0</v>
      </c>
      <c r="M286" s="180">
        <f t="shared" si="28"/>
        <v>132.19999999999999</v>
      </c>
      <c r="N286" s="106">
        <v>0</v>
      </c>
      <c r="O286" s="180">
        <f t="shared" si="28"/>
        <v>132.19999999999999</v>
      </c>
    </row>
    <row r="287" spans="2:15" ht="70.5" customHeight="1" x14ac:dyDescent="0.4">
      <c r="B287" s="12"/>
      <c r="C287" s="7"/>
      <c r="D287" s="36" t="s">
        <v>280</v>
      </c>
      <c r="E287" s="67" t="s">
        <v>113</v>
      </c>
      <c r="F287" s="67"/>
      <c r="G287" s="37"/>
      <c r="H287" s="55">
        <f>H288+H290+H292+H294</f>
        <v>19658.849999999999</v>
      </c>
      <c r="I287" s="55">
        <f t="shared" si="27"/>
        <v>19658.849999999999</v>
      </c>
      <c r="J287" s="106">
        <f>J288+J290+J292+J294</f>
        <v>0</v>
      </c>
      <c r="K287" s="120">
        <f t="shared" si="28"/>
        <v>19658.849999999999</v>
      </c>
      <c r="L287" s="106">
        <f>L288+L290+L292+L294</f>
        <v>327.7</v>
      </c>
      <c r="M287" s="180">
        <f t="shared" si="28"/>
        <v>19986.55</v>
      </c>
      <c r="N287" s="106">
        <f>N288+N290+N292+N294+N296+N298</f>
        <v>302.34999999999997</v>
      </c>
      <c r="O287" s="180">
        <f t="shared" si="28"/>
        <v>20288.899999999998</v>
      </c>
    </row>
    <row r="288" spans="2:15" ht="48.75" customHeight="1" x14ac:dyDescent="0.4">
      <c r="B288" s="12"/>
      <c r="C288" s="7"/>
      <c r="D288" s="36" t="s">
        <v>110</v>
      </c>
      <c r="E288" s="67" t="s">
        <v>114</v>
      </c>
      <c r="F288" s="67"/>
      <c r="G288" s="37"/>
      <c r="H288" s="55">
        <f>H289</f>
        <v>13680</v>
      </c>
      <c r="I288" s="55">
        <f t="shared" si="27"/>
        <v>13680</v>
      </c>
      <c r="J288" s="106">
        <f>J289</f>
        <v>0</v>
      </c>
      <c r="K288" s="120">
        <f t="shared" si="28"/>
        <v>13680</v>
      </c>
      <c r="L288" s="106">
        <f>L289</f>
        <v>0</v>
      </c>
      <c r="M288" s="180">
        <f t="shared" si="28"/>
        <v>13680</v>
      </c>
      <c r="N288" s="106">
        <f>N289</f>
        <v>0</v>
      </c>
      <c r="O288" s="180">
        <f t="shared" si="28"/>
        <v>13680</v>
      </c>
    </row>
    <row r="289" spans="2:15" ht="42" x14ac:dyDescent="0.4">
      <c r="B289" s="12"/>
      <c r="C289" s="7"/>
      <c r="D289" s="36" t="s">
        <v>9</v>
      </c>
      <c r="E289" s="67" t="s">
        <v>114</v>
      </c>
      <c r="F289" s="67">
        <v>600</v>
      </c>
      <c r="G289" s="37">
        <v>1</v>
      </c>
      <c r="H289" s="55">
        <v>13680</v>
      </c>
      <c r="I289" s="55">
        <f t="shared" si="27"/>
        <v>13680</v>
      </c>
      <c r="J289" s="106">
        <v>0</v>
      </c>
      <c r="K289" s="120">
        <f t="shared" si="28"/>
        <v>13680</v>
      </c>
      <c r="L289" s="106">
        <v>0</v>
      </c>
      <c r="M289" s="180">
        <f t="shared" si="28"/>
        <v>13680</v>
      </c>
      <c r="N289" s="106">
        <v>0</v>
      </c>
      <c r="O289" s="180">
        <f t="shared" si="28"/>
        <v>13680</v>
      </c>
    </row>
    <row r="290" spans="2:15" s="84" customFormat="1" ht="21" x14ac:dyDescent="0.4">
      <c r="B290" s="85"/>
      <c r="C290" s="7"/>
      <c r="D290" s="22" t="s">
        <v>419</v>
      </c>
      <c r="E290" s="101" t="s">
        <v>421</v>
      </c>
      <c r="F290" s="101"/>
      <c r="G290" s="69"/>
      <c r="H290" s="55">
        <f>H291</f>
        <v>362.4</v>
      </c>
      <c r="I290" s="55">
        <f t="shared" si="27"/>
        <v>362.4</v>
      </c>
      <c r="J290" s="106">
        <f>J291</f>
        <v>0</v>
      </c>
      <c r="K290" s="120">
        <f t="shared" si="28"/>
        <v>362.4</v>
      </c>
      <c r="L290" s="106">
        <f>L291</f>
        <v>77.7</v>
      </c>
      <c r="M290" s="180">
        <f t="shared" si="28"/>
        <v>440.09999999999997</v>
      </c>
      <c r="N290" s="106">
        <f>N291</f>
        <v>0</v>
      </c>
      <c r="O290" s="180">
        <f t="shared" si="28"/>
        <v>440.09999999999997</v>
      </c>
    </row>
    <row r="291" spans="2:15" s="84" customFormat="1" ht="38.4" x14ac:dyDescent="0.4">
      <c r="B291" s="85"/>
      <c r="C291" s="7"/>
      <c r="D291" s="59" t="s">
        <v>20</v>
      </c>
      <c r="E291" s="101" t="s">
        <v>421</v>
      </c>
      <c r="F291" s="101">
        <v>600</v>
      </c>
      <c r="G291" s="69"/>
      <c r="H291" s="55">
        <v>362.4</v>
      </c>
      <c r="I291" s="55">
        <f t="shared" si="27"/>
        <v>362.4</v>
      </c>
      <c r="J291" s="106">
        <v>0</v>
      </c>
      <c r="K291" s="120">
        <f t="shared" si="28"/>
        <v>362.4</v>
      </c>
      <c r="L291" s="106">
        <v>77.7</v>
      </c>
      <c r="M291" s="180">
        <f t="shared" si="28"/>
        <v>440.09999999999997</v>
      </c>
      <c r="N291" s="106"/>
      <c r="O291" s="180">
        <f t="shared" si="28"/>
        <v>440.09999999999997</v>
      </c>
    </row>
    <row r="292" spans="2:15" ht="63" x14ac:dyDescent="0.4">
      <c r="B292" s="12"/>
      <c r="C292" s="7"/>
      <c r="D292" s="36" t="s">
        <v>115</v>
      </c>
      <c r="E292" s="67" t="s">
        <v>116</v>
      </c>
      <c r="F292" s="67"/>
      <c r="G292" s="37"/>
      <c r="H292" s="55">
        <f>H293</f>
        <v>5526.5219999999999</v>
      </c>
      <c r="I292" s="55">
        <f t="shared" si="27"/>
        <v>5526.5219999999999</v>
      </c>
      <c r="J292" s="106">
        <f>J293</f>
        <v>0</v>
      </c>
      <c r="K292" s="120">
        <f t="shared" si="28"/>
        <v>5526.5219999999999</v>
      </c>
      <c r="L292" s="106">
        <f>L293</f>
        <v>0</v>
      </c>
      <c r="M292" s="180">
        <f t="shared" si="28"/>
        <v>5526.5219999999999</v>
      </c>
      <c r="N292" s="106">
        <f>N293</f>
        <v>18.649999999999999</v>
      </c>
      <c r="O292" s="180">
        <f t="shared" si="28"/>
        <v>5545.1719999999996</v>
      </c>
    </row>
    <row r="293" spans="2:15" ht="42" x14ac:dyDescent="0.4">
      <c r="B293" s="12"/>
      <c r="C293" s="7"/>
      <c r="D293" s="36" t="s">
        <v>20</v>
      </c>
      <c r="E293" s="67" t="s">
        <v>116</v>
      </c>
      <c r="F293" s="67">
        <v>600</v>
      </c>
      <c r="G293" s="37">
        <v>1</v>
      </c>
      <c r="H293" s="55">
        <v>5526.5219999999999</v>
      </c>
      <c r="I293" s="55">
        <f t="shared" si="27"/>
        <v>5526.5219999999999</v>
      </c>
      <c r="J293" s="106">
        <v>0</v>
      </c>
      <c r="K293" s="120">
        <f t="shared" si="28"/>
        <v>5526.5219999999999</v>
      </c>
      <c r="L293" s="106">
        <v>0</v>
      </c>
      <c r="M293" s="180">
        <f t="shared" si="28"/>
        <v>5526.5219999999999</v>
      </c>
      <c r="N293" s="106">
        <v>18.649999999999999</v>
      </c>
      <c r="O293" s="180">
        <f t="shared" si="28"/>
        <v>5545.1719999999996</v>
      </c>
    </row>
    <row r="294" spans="2:15" ht="42" x14ac:dyDescent="0.4">
      <c r="B294" s="12"/>
      <c r="C294" s="7"/>
      <c r="D294" s="36" t="s">
        <v>117</v>
      </c>
      <c r="E294" s="67" t="s">
        <v>118</v>
      </c>
      <c r="F294" s="67"/>
      <c r="G294" s="37"/>
      <c r="H294" s="55">
        <f>H295</f>
        <v>89.927999999999997</v>
      </c>
      <c r="I294" s="55">
        <f t="shared" si="27"/>
        <v>89.927999999999997</v>
      </c>
      <c r="J294" s="106">
        <f>J295</f>
        <v>0</v>
      </c>
      <c r="K294" s="120">
        <f t="shared" si="28"/>
        <v>89.927999999999997</v>
      </c>
      <c r="L294" s="106">
        <f>L295</f>
        <v>250</v>
      </c>
      <c r="M294" s="180">
        <f t="shared" si="28"/>
        <v>339.928</v>
      </c>
      <c r="N294" s="106">
        <f>N295</f>
        <v>0</v>
      </c>
      <c r="O294" s="180">
        <f t="shared" si="28"/>
        <v>339.928</v>
      </c>
    </row>
    <row r="295" spans="2:15" ht="71.400000000000006" customHeight="1" x14ac:dyDescent="0.4">
      <c r="B295" s="12"/>
      <c r="C295" s="7"/>
      <c r="D295" s="36" t="s">
        <v>20</v>
      </c>
      <c r="E295" s="67" t="s">
        <v>118</v>
      </c>
      <c r="F295" s="67">
        <v>600</v>
      </c>
      <c r="G295" s="37">
        <v>1</v>
      </c>
      <c r="H295" s="55">
        <v>89.927999999999997</v>
      </c>
      <c r="I295" s="55">
        <f t="shared" si="27"/>
        <v>89.927999999999997</v>
      </c>
      <c r="J295" s="106">
        <v>0</v>
      </c>
      <c r="K295" s="120">
        <f t="shared" si="28"/>
        <v>89.927999999999997</v>
      </c>
      <c r="L295" s="106">
        <v>250</v>
      </c>
      <c r="M295" s="180">
        <f t="shared" si="28"/>
        <v>339.928</v>
      </c>
      <c r="N295" s="106"/>
      <c r="O295" s="180">
        <f t="shared" si="28"/>
        <v>339.928</v>
      </c>
    </row>
    <row r="296" spans="2:15" s="84" customFormat="1" ht="86.25" customHeight="1" x14ac:dyDescent="0.4">
      <c r="B296" s="85"/>
      <c r="C296" s="7"/>
      <c r="D296" s="68" t="s">
        <v>504</v>
      </c>
      <c r="E296" s="177" t="s">
        <v>506</v>
      </c>
      <c r="F296" s="177"/>
      <c r="G296" s="69"/>
      <c r="H296" s="55"/>
      <c r="I296" s="55"/>
      <c r="J296" s="106"/>
      <c r="K296" s="120"/>
      <c r="L296" s="106"/>
      <c r="M296" s="180">
        <v>0</v>
      </c>
      <c r="N296" s="106">
        <f>N297</f>
        <v>246.8</v>
      </c>
      <c r="O296" s="180">
        <f t="shared" si="28"/>
        <v>246.8</v>
      </c>
    </row>
    <row r="297" spans="2:15" s="84" customFormat="1" ht="71.400000000000006" customHeight="1" x14ac:dyDescent="0.4">
      <c r="B297" s="85"/>
      <c r="C297" s="7"/>
      <c r="D297" s="68" t="s">
        <v>20</v>
      </c>
      <c r="E297" s="177" t="s">
        <v>506</v>
      </c>
      <c r="F297" s="177">
        <v>600</v>
      </c>
      <c r="G297" s="69"/>
      <c r="H297" s="55"/>
      <c r="I297" s="55"/>
      <c r="J297" s="106"/>
      <c r="K297" s="120"/>
      <c r="L297" s="106"/>
      <c r="M297" s="180">
        <v>0</v>
      </c>
      <c r="N297" s="106">
        <v>246.8</v>
      </c>
      <c r="O297" s="180">
        <f t="shared" si="28"/>
        <v>246.8</v>
      </c>
    </row>
    <row r="298" spans="2:15" s="84" customFormat="1" ht="78" customHeight="1" x14ac:dyDescent="0.4">
      <c r="B298" s="85"/>
      <c r="C298" s="7"/>
      <c r="D298" s="68" t="s">
        <v>505</v>
      </c>
      <c r="E298" s="177" t="s">
        <v>506</v>
      </c>
      <c r="F298" s="177"/>
      <c r="G298" s="69"/>
      <c r="H298" s="55"/>
      <c r="I298" s="55"/>
      <c r="J298" s="106"/>
      <c r="K298" s="120"/>
      <c r="L298" s="106"/>
      <c r="M298" s="180">
        <v>0</v>
      </c>
      <c r="N298" s="106">
        <f>N299</f>
        <v>36.9</v>
      </c>
      <c r="O298" s="180">
        <f t="shared" si="28"/>
        <v>36.9</v>
      </c>
    </row>
    <row r="299" spans="2:15" s="84" customFormat="1" ht="71.400000000000006" customHeight="1" x14ac:dyDescent="0.4">
      <c r="B299" s="85"/>
      <c r="C299" s="7"/>
      <c r="D299" s="68" t="s">
        <v>20</v>
      </c>
      <c r="E299" s="177" t="s">
        <v>506</v>
      </c>
      <c r="F299" s="177">
        <v>600</v>
      </c>
      <c r="G299" s="69"/>
      <c r="H299" s="55"/>
      <c r="I299" s="55"/>
      <c r="J299" s="106"/>
      <c r="K299" s="120"/>
      <c r="L299" s="106"/>
      <c r="M299" s="180">
        <v>0</v>
      </c>
      <c r="N299" s="106">
        <v>36.9</v>
      </c>
      <c r="O299" s="180">
        <f t="shared" si="28"/>
        <v>36.9</v>
      </c>
    </row>
    <row r="300" spans="2:15" ht="39" customHeight="1" x14ac:dyDescent="0.4">
      <c r="B300" s="12"/>
      <c r="C300" s="7"/>
      <c r="D300" s="36" t="s">
        <v>261</v>
      </c>
      <c r="E300" s="67" t="s">
        <v>119</v>
      </c>
      <c r="F300" s="67"/>
      <c r="G300" s="37"/>
      <c r="H300" s="55">
        <f>H301</f>
        <v>2037.7</v>
      </c>
      <c r="I300" s="55">
        <f t="shared" ref="I300:I319" si="29">H300</f>
        <v>2037.7</v>
      </c>
      <c r="J300" s="106">
        <f>J301</f>
        <v>0</v>
      </c>
      <c r="K300" s="120">
        <f t="shared" si="28"/>
        <v>2037.7</v>
      </c>
      <c r="L300" s="106">
        <f>L301</f>
        <v>0</v>
      </c>
      <c r="M300" s="180">
        <f t="shared" si="28"/>
        <v>2037.7</v>
      </c>
      <c r="N300" s="106">
        <f>N301</f>
        <v>0</v>
      </c>
      <c r="O300" s="180">
        <f t="shared" si="28"/>
        <v>2037.7</v>
      </c>
    </row>
    <row r="301" spans="2:15" ht="42" x14ac:dyDescent="0.4">
      <c r="B301" s="12"/>
      <c r="C301" s="7"/>
      <c r="D301" s="36" t="s">
        <v>80</v>
      </c>
      <c r="E301" s="67" t="s">
        <v>120</v>
      </c>
      <c r="F301" s="67"/>
      <c r="G301" s="37"/>
      <c r="H301" s="55">
        <f>H302+H303+H304</f>
        <v>2037.7</v>
      </c>
      <c r="I301" s="55">
        <f t="shared" si="29"/>
        <v>2037.7</v>
      </c>
      <c r="J301" s="106">
        <f>J302+J303+J304</f>
        <v>0</v>
      </c>
      <c r="K301" s="120">
        <f t="shared" si="28"/>
        <v>2037.7</v>
      </c>
      <c r="L301" s="106">
        <f>L302+L303+L304</f>
        <v>0</v>
      </c>
      <c r="M301" s="180">
        <f t="shared" si="28"/>
        <v>2037.7</v>
      </c>
      <c r="N301" s="106">
        <f>N302+N303+N304</f>
        <v>0</v>
      </c>
      <c r="O301" s="180">
        <f t="shared" si="28"/>
        <v>2037.7</v>
      </c>
    </row>
    <row r="302" spans="2:15" ht="113.4" customHeight="1" x14ac:dyDescent="0.4">
      <c r="B302" s="12"/>
      <c r="C302" s="7"/>
      <c r="D302" s="36" t="s">
        <v>75</v>
      </c>
      <c r="E302" s="67" t="s">
        <v>120</v>
      </c>
      <c r="F302" s="67">
        <v>100</v>
      </c>
      <c r="G302" s="37">
        <v>4</v>
      </c>
      <c r="H302" s="55">
        <v>1944.3</v>
      </c>
      <c r="I302" s="55">
        <f t="shared" si="29"/>
        <v>1944.3</v>
      </c>
      <c r="J302" s="106">
        <v>0</v>
      </c>
      <c r="K302" s="120">
        <f t="shared" si="28"/>
        <v>1944.3</v>
      </c>
      <c r="L302" s="106">
        <v>0</v>
      </c>
      <c r="M302" s="180">
        <f t="shared" si="28"/>
        <v>1944.3</v>
      </c>
      <c r="N302" s="106">
        <v>0</v>
      </c>
      <c r="O302" s="180">
        <f t="shared" si="28"/>
        <v>1944.3</v>
      </c>
    </row>
    <row r="303" spans="2:15" ht="42" x14ac:dyDescent="0.4">
      <c r="B303" s="12"/>
      <c r="C303" s="7"/>
      <c r="D303" s="36" t="s">
        <v>14</v>
      </c>
      <c r="E303" s="67" t="s">
        <v>120</v>
      </c>
      <c r="F303" s="67">
        <v>200</v>
      </c>
      <c r="G303" s="37">
        <v>4</v>
      </c>
      <c r="H303" s="55">
        <v>92.4</v>
      </c>
      <c r="I303" s="55">
        <f t="shared" si="29"/>
        <v>92.4</v>
      </c>
      <c r="J303" s="106">
        <v>0</v>
      </c>
      <c r="K303" s="120">
        <f t="shared" si="28"/>
        <v>92.4</v>
      </c>
      <c r="L303" s="106">
        <v>0</v>
      </c>
      <c r="M303" s="180">
        <f t="shared" si="28"/>
        <v>92.4</v>
      </c>
      <c r="N303" s="106">
        <v>0</v>
      </c>
      <c r="O303" s="180">
        <f t="shared" si="28"/>
        <v>92.4</v>
      </c>
    </row>
    <row r="304" spans="2:15" ht="21" x14ac:dyDescent="0.4">
      <c r="B304" s="12"/>
      <c r="C304" s="7"/>
      <c r="D304" s="36" t="s">
        <v>18</v>
      </c>
      <c r="E304" s="67" t="s">
        <v>120</v>
      </c>
      <c r="F304" s="67">
        <v>800</v>
      </c>
      <c r="G304" s="37">
        <v>4</v>
      </c>
      <c r="H304" s="55">
        <v>1</v>
      </c>
      <c r="I304" s="55">
        <f t="shared" si="29"/>
        <v>1</v>
      </c>
      <c r="J304" s="106">
        <v>0</v>
      </c>
      <c r="K304" s="120">
        <f t="shared" si="28"/>
        <v>1</v>
      </c>
      <c r="L304" s="106">
        <v>0</v>
      </c>
      <c r="M304" s="180">
        <f t="shared" si="28"/>
        <v>1</v>
      </c>
      <c r="N304" s="106">
        <v>0</v>
      </c>
      <c r="O304" s="180">
        <f t="shared" si="28"/>
        <v>1</v>
      </c>
    </row>
    <row r="305" spans="2:15" ht="21" x14ac:dyDescent="0.4">
      <c r="B305" s="12"/>
      <c r="C305" s="7"/>
      <c r="D305" s="36" t="s">
        <v>279</v>
      </c>
      <c r="E305" s="67" t="s">
        <v>121</v>
      </c>
      <c r="F305" s="67"/>
      <c r="G305" s="37"/>
      <c r="H305" s="55">
        <f>H306+H308+H310</f>
        <v>25293.100000000002</v>
      </c>
      <c r="I305" s="55">
        <f t="shared" si="29"/>
        <v>25293.100000000002</v>
      </c>
      <c r="J305" s="106">
        <f>J306+J308+J310</f>
        <v>0</v>
      </c>
      <c r="K305" s="120">
        <f t="shared" si="28"/>
        <v>25293.100000000002</v>
      </c>
      <c r="L305" s="106">
        <f>L306+L308+L310</f>
        <v>364.4</v>
      </c>
      <c r="M305" s="180">
        <f t="shared" si="28"/>
        <v>25657.500000000004</v>
      </c>
      <c r="N305" s="106">
        <f>N306+N308+N310</f>
        <v>525.20000000000005</v>
      </c>
      <c r="O305" s="180">
        <f t="shared" si="28"/>
        <v>26182.700000000004</v>
      </c>
    </row>
    <row r="306" spans="2:15" ht="42" x14ac:dyDescent="0.4">
      <c r="B306" s="12"/>
      <c r="C306" s="7"/>
      <c r="D306" s="36" t="s">
        <v>110</v>
      </c>
      <c r="E306" s="67" t="s">
        <v>122</v>
      </c>
      <c r="F306" s="67"/>
      <c r="G306" s="37"/>
      <c r="H306" s="55">
        <f>H307</f>
        <v>23045.9</v>
      </c>
      <c r="I306" s="55">
        <f t="shared" si="29"/>
        <v>23045.9</v>
      </c>
      <c r="J306" s="106">
        <f>J307</f>
        <v>0</v>
      </c>
      <c r="K306" s="120">
        <f t="shared" si="28"/>
        <v>23045.9</v>
      </c>
      <c r="L306" s="106">
        <f>L307</f>
        <v>0</v>
      </c>
      <c r="M306" s="180">
        <f t="shared" si="28"/>
        <v>23045.9</v>
      </c>
      <c r="N306" s="106">
        <f>N307</f>
        <v>0</v>
      </c>
      <c r="O306" s="180">
        <f t="shared" si="28"/>
        <v>23045.9</v>
      </c>
    </row>
    <row r="307" spans="2:15" s="17" customFormat="1" ht="74.400000000000006" customHeight="1" x14ac:dyDescent="0.4">
      <c r="B307" s="43"/>
      <c r="C307" s="7"/>
      <c r="D307" s="36" t="s">
        <v>9</v>
      </c>
      <c r="E307" s="67" t="s">
        <v>122</v>
      </c>
      <c r="F307" s="67">
        <v>600</v>
      </c>
      <c r="G307" s="37">
        <v>1</v>
      </c>
      <c r="H307" s="55">
        <v>23045.9</v>
      </c>
      <c r="I307" s="55">
        <f t="shared" si="29"/>
        <v>23045.9</v>
      </c>
      <c r="J307" s="106">
        <v>0</v>
      </c>
      <c r="K307" s="120">
        <f t="shared" si="28"/>
        <v>23045.9</v>
      </c>
      <c r="L307" s="106">
        <v>0</v>
      </c>
      <c r="M307" s="180">
        <f t="shared" si="28"/>
        <v>23045.9</v>
      </c>
      <c r="N307" s="106">
        <v>0</v>
      </c>
      <c r="O307" s="180">
        <f t="shared" si="28"/>
        <v>23045.9</v>
      </c>
    </row>
    <row r="308" spans="2:15" s="17" customFormat="1" ht="25.95" customHeight="1" x14ac:dyDescent="0.4">
      <c r="B308" s="43"/>
      <c r="C308" s="7"/>
      <c r="D308" s="22" t="s">
        <v>419</v>
      </c>
      <c r="E308" s="101" t="s">
        <v>422</v>
      </c>
      <c r="F308" s="101"/>
      <c r="G308" s="69"/>
      <c r="H308" s="55">
        <f>H309</f>
        <v>1897.2</v>
      </c>
      <c r="I308" s="55">
        <f t="shared" si="29"/>
        <v>1897.2</v>
      </c>
      <c r="J308" s="106">
        <f>J309</f>
        <v>0</v>
      </c>
      <c r="K308" s="120">
        <f t="shared" si="28"/>
        <v>1897.2</v>
      </c>
      <c r="L308" s="106">
        <f>L309</f>
        <v>364.4</v>
      </c>
      <c r="M308" s="180">
        <f t="shared" si="28"/>
        <v>2261.6</v>
      </c>
      <c r="N308" s="106">
        <f>N309</f>
        <v>525.20000000000005</v>
      </c>
      <c r="O308" s="180">
        <f t="shared" si="28"/>
        <v>2786.8</v>
      </c>
    </row>
    <row r="309" spans="2:15" s="17" customFormat="1" ht="52.95" customHeight="1" x14ac:dyDescent="0.4">
      <c r="B309" s="43"/>
      <c r="C309" s="7"/>
      <c r="D309" s="22" t="s">
        <v>20</v>
      </c>
      <c r="E309" s="101" t="s">
        <v>422</v>
      </c>
      <c r="F309" s="101">
        <v>600</v>
      </c>
      <c r="G309" s="69">
        <v>1</v>
      </c>
      <c r="H309" s="55">
        <v>1897.2</v>
      </c>
      <c r="I309" s="55">
        <f t="shared" si="29"/>
        <v>1897.2</v>
      </c>
      <c r="J309" s="106">
        <v>0</v>
      </c>
      <c r="K309" s="120">
        <f t="shared" si="28"/>
        <v>1897.2</v>
      </c>
      <c r="L309" s="106">
        <v>364.4</v>
      </c>
      <c r="M309" s="180">
        <f t="shared" si="28"/>
        <v>2261.6</v>
      </c>
      <c r="N309" s="106">
        <v>525.20000000000005</v>
      </c>
      <c r="O309" s="180">
        <f t="shared" si="28"/>
        <v>2786.8</v>
      </c>
    </row>
    <row r="310" spans="2:15" s="17" customFormat="1" ht="105" x14ac:dyDescent="0.4">
      <c r="B310" s="43"/>
      <c r="C310" s="7"/>
      <c r="D310" s="22" t="s">
        <v>428</v>
      </c>
      <c r="E310" s="34" t="s">
        <v>423</v>
      </c>
      <c r="F310" s="34"/>
      <c r="G310" s="37"/>
      <c r="H310" s="55">
        <f>H311</f>
        <v>350</v>
      </c>
      <c r="I310" s="55">
        <f t="shared" si="29"/>
        <v>350</v>
      </c>
      <c r="J310" s="106">
        <f>J311</f>
        <v>0</v>
      </c>
      <c r="K310" s="120">
        <f t="shared" si="28"/>
        <v>350</v>
      </c>
      <c r="L310" s="106">
        <f>L311</f>
        <v>0</v>
      </c>
      <c r="M310" s="180">
        <f t="shared" si="28"/>
        <v>350</v>
      </c>
      <c r="N310" s="106">
        <f>N311</f>
        <v>0</v>
      </c>
      <c r="O310" s="180">
        <f t="shared" si="28"/>
        <v>350</v>
      </c>
    </row>
    <row r="311" spans="2:15" s="17" customFormat="1" ht="42" x14ac:dyDescent="0.4">
      <c r="B311" s="43"/>
      <c r="C311" s="7"/>
      <c r="D311" s="22" t="s">
        <v>20</v>
      </c>
      <c r="E311" s="34" t="s">
        <v>423</v>
      </c>
      <c r="F311" s="34" t="s">
        <v>336</v>
      </c>
      <c r="G311" s="37"/>
      <c r="H311" s="55">
        <v>350</v>
      </c>
      <c r="I311" s="55">
        <f t="shared" si="29"/>
        <v>350</v>
      </c>
      <c r="J311" s="106">
        <v>0</v>
      </c>
      <c r="K311" s="120">
        <f t="shared" si="28"/>
        <v>350</v>
      </c>
      <c r="L311" s="106">
        <v>0</v>
      </c>
      <c r="M311" s="180">
        <f t="shared" si="28"/>
        <v>350</v>
      </c>
      <c r="N311" s="106">
        <v>0</v>
      </c>
      <c r="O311" s="180">
        <f t="shared" si="28"/>
        <v>350</v>
      </c>
    </row>
    <row r="312" spans="2:15" ht="91.2" customHeight="1" x14ac:dyDescent="0.4">
      <c r="B312" s="12"/>
      <c r="C312" s="13">
        <v>12</v>
      </c>
      <c r="D312" s="9" t="s">
        <v>262</v>
      </c>
      <c r="E312" s="71" t="s">
        <v>123</v>
      </c>
      <c r="F312" s="71"/>
      <c r="G312" s="9"/>
      <c r="H312" s="81">
        <f>H313+H316</f>
        <v>10796.9</v>
      </c>
      <c r="I312" s="81">
        <f t="shared" si="29"/>
        <v>10796.9</v>
      </c>
      <c r="J312" s="108">
        <f>J313+J316</f>
        <v>0</v>
      </c>
      <c r="K312" s="120">
        <f t="shared" si="28"/>
        <v>10796.9</v>
      </c>
      <c r="L312" s="108">
        <f>L313+L316</f>
        <v>354.1</v>
      </c>
      <c r="M312" s="120">
        <f t="shared" si="28"/>
        <v>11151</v>
      </c>
      <c r="N312" s="108">
        <f>N313+N316+N320</f>
        <v>219.3</v>
      </c>
      <c r="O312" s="120">
        <f t="shared" si="28"/>
        <v>11370.3</v>
      </c>
    </row>
    <row r="313" spans="2:15" ht="63" x14ac:dyDescent="0.4">
      <c r="B313" s="12"/>
      <c r="C313" s="7"/>
      <c r="D313" s="36" t="s">
        <v>405</v>
      </c>
      <c r="E313" s="67" t="s">
        <v>251</v>
      </c>
      <c r="F313" s="67"/>
      <c r="G313" s="36"/>
      <c r="H313" s="55">
        <f>H314</f>
        <v>4284.7</v>
      </c>
      <c r="I313" s="55">
        <f t="shared" si="29"/>
        <v>4284.7</v>
      </c>
      <c r="J313" s="106">
        <f>J314</f>
        <v>0</v>
      </c>
      <c r="K313" s="120">
        <f t="shared" si="28"/>
        <v>4284.7</v>
      </c>
      <c r="L313" s="106">
        <f>L314</f>
        <v>0</v>
      </c>
      <c r="M313" s="180">
        <f t="shared" si="28"/>
        <v>4284.7</v>
      </c>
      <c r="N313" s="106">
        <f>N314</f>
        <v>0</v>
      </c>
      <c r="O313" s="180">
        <f t="shared" si="28"/>
        <v>4284.7</v>
      </c>
    </row>
    <row r="314" spans="2:15" ht="25.2" customHeight="1" x14ac:dyDescent="0.4">
      <c r="B314" s="12"/>
      <c r="C314" s="7"/>
      <c r="D314" s="36" t="s">
        <v>252</v>
      </c>
      <c r="E314" s="67" t="s">
        <v>253</v>
      </c>
      <c r="F314" s="67"/>
      <c r="G314" s="36"/>
      <c r="H314" s="55">
        <f>H315</f>
        <v>4284.7</v>
      </c>
      <c r="I314" s="55">
        <f t="shared" si="29"/>
        <v>4284.7</v>
      </c>
      <c r="J314" s="106">
        <f>J315</f>
        <v>0</v>
      </c>
      <c r="K314" s="120">
        <f t="shared" si="28"/>
        <v>4284.7</v>
      </c>
      <c r="L314" s="106">
        <f>L315</f>
        <v>0</v>
      </c>
      <c r="M314" s="180">
        <f t="shared" si="28"/>
        <v>4284.7</v>
      </c>
      <c r="N314" s="106">
        <f>N315</f>
        <v>0</v>
      </c>
      <c r="O314" s="180">
        <f t="shared" si="28"/>
        <v>4284.7</v>
      </c>
    </row>
    <row r="315" spans="2:15" ht="21.6" customHeight="1" x14ac:dyDescent="0.4">
      <c r="B315" s="12"/>
      <c r="C315" s="7"/>
      <c r="D315" s="54" t="s">
        <v>18</v>
      </c>
      <c r="E315" s="67" t="s">
        <v>253</v>
      </c>
      <c r="F315" s="67">
        <v>800</v>
      </c>
      <c r="G315" s="36"/>
      <c r="H315" s="55">
        <v>4284.7</v>
      </c>
      <c r="I315" s="55">
        <f t="shared" si="29"/>
        <v>4284.7</v>
      </c>
      <c r="J315" s="106">
        <v>0</v>
      </c>
      <c r="K315" s="120">
        <f t="shared" si="28"/>
        <v>4284.7</v>
      </c>
      <c r="L315" s="106">
        <v>0</v>
      </c>
      <c r="M315" s="180">
        <f t="shared" si="28"/>
        <v>4284.7</v>
      </c>
      <c r="N315" s="106">
        <v>0</v>
      </c>
      <c r="O315" s="180">
        <f t="shared" si="28"/>
        <v>4284.7</v>
      </c>
    </row>
    <row r="316" spans="2:15" ht="73.5" customHeight="1" x14ac:dyDescent="0.4">
      <c r="B316" s="12"/>
      <c r="C316" s="7"/>
      <c r="D316" s="36" t="s">
        <v>257</v>
      </c>
      <c r="E316" s="67" t="s">
        <v>124</v>
      </c>
      <c r="F316" s="67"/>
      <c r="G316" s="36"/>
      <c r="H316" s="55">
        <f>H317</f>
        <v>6512.2</v>
      </c>
      <c r="I316" s="55">
        <f t="shared" si="29"/>
        <v>6512.2</v>
      </c>
      <c r="J316" s="106">
        <f>J317</f>
        <v>0</v>
      </c>
      <c r="K316" s="120">
        <f t="shared" si="28"/>
        <v>6512.2</v>
      </c>
      <c r="L316" s="106">
        <f>L317</f>
        <v>354.1</v>
      </c>
      <c r="M316" s="180">
        <f t="shared" si="28"/>
        <v>6866.3</v>
      </c>
      <c r="N316" s="106">
        <f>N317</f>
        <v>0</v>
      </c>
      <c r="O316" s="180">
        <f t="shared" si="28"/>
        <v>6866.3</v>
      </c>
    </row>
    <row r="317" spans="2:15" ht="21" x14ac:dyDescent="0.4">
      <c r="B317" s="12"/>
      <c r="C317" s="7"/>
      <c r="D317" s="68" t="s">
        <v>54</v>
      </c>
      <c r="E317" s="148" t="s">
        <v>254</v>
      </c>
      <c r="F317" s="148"/>
      <c r="G317" s="36"/>
      <c r="H317" s="55">
        <f>H319</f>
        <v>6512.2</v>
      </c>
      <c r="I317" s="55">
        <f t="shared" si="29"/>
        <v>6512.2</v>
      </c>
      <c r="J317" s="106">
        <f>J319</f>
        <v>0</v>
      </c>
      <c r="K317" s="120">
        <f t="shared" si="28"/>
        <v>6512.2</v>
      </c>
      <c r="L317" s="106">
        <f>L319+L318</f>
        <v>354.1</v>
      </c>
      <c r="M317" s="180">
        <f t="shared" si="28"/>
        <v>6866.3</v>
      </c>
      <c r="N317" s="106">
        <f>N319+N318</f>
        <v>0</v>
      </c>
      <c r="O317" s="180">
        <f t="shared" si="28"/>
        <v>6866.3</v>
      </c>
    </row>
    <row r="318" spans="2:15" s="84" customFormat="1" ht="21" x14ac:dyDescent="0.4">
      <c r="B318" s="85"/>
      <c r="C318" s="186"/>
      <c r="D318" s="188" t="s">
        <v>14</v>
      </c>
      <c r="E318" s="190" t="s">
        <v>254</v>
      </c>
      <c r="F318" s="190">
        <v>200</v>
      </c>
      <c r="G318" s="68"/>
      <c r="H318" s="55"/>
      <c r="I318" s="55"/>
      <c r="J318" s="106"/>
      <c r="K318" s="120"/>
      <c r="L318" s="106">
        <v>354.1</v>
      </c>
      <c r="M318" s="180">
        <f t="shared" si="28"/>
        <v>354.1</v>
      </c>
      <c r="N318" s="106"/>
      <c r="O318" s="180">
        <f t="shared" si="28"/>
        <v>354.1</v>
      </c>
    </row>
    <row r="319" spans="2:15" ht="21" x14ac:dyDescent="0.4">
      <c r="B319" s="12"/>
      <c r="C319" s="187"/>
      <c r="D319" s="189"/>
      <c r="E319" s="191"/>
      <c r="F319" s="191"/>
      <c r="G319" s="36"/>
      <c r="H319" s="55">
        <v>6512.2</v>
      </c>
      <c r="I319" s="55">
        <f t="shared" si="29"/>
        <v>6512.2</v>
      </c>
      <c r="J319" s="106">
        <v>0</v>
      </c>
      <c r="K319" s="120">
        <f t="shared" si="28"/>
        <v>6512.2</v>
      </c>
      <c r="L319" s="106">
        <v>0</v>
      </c>
      <c r="M319" s="180">
        <f t="shared" si="28"/>
        <v>6512.2</v>
      </c>
      <c r="N319" s="106">
        <v>0</v>
      </c>
      <c r="O319" s="180">
        <f t="shared" si="28"/>
        <v>6512.2</v>
      </c>
    </row>
    <row r="320" spans="2:15" s="84" customFormat="1" ht="105" x14ac:dyDescent="0.4">
      <c r="B320" s="85"/>
      <c r="C320" s="173"/>
      <c r="D320" s="176" t="s">
        <v>486</v>
      </c>
      <c r="E320" s="177" t="s">
        <v>487</v>
      </c>
      <c r="F320" s="174"/>
      <c r="G320" s="68"/>
      <c r="H320" s="55"/>
      <c r="I320" s="55"/>
      <c r="J320" s="106"/>
      <c r="K320" s="120"/>
      <c r="L320" s="106"/>
      <c r="M320" s="180">
        <v>0</v>
      </c>
      <c r="N320" s="106">
        <f>N321</f>
        <v>219.3</v>
      </c>
      <c r="O320" s="180">
        <f t="shared" si="28"/>
        <v>219.3</v>
      </c>
    </row>
    <row r="321" spans="2:15" s="84" customFormat="1" ht="37.5" customHeight="1" x14ac:dyDescent="0.4">
      <c r="B321" s="85"/>
      <c r="C321" s="173"/>
      <c r="D321" s="176" t="s">
        <v>54</v>
      </c>
      <c r="E321" s="177" t="s">
        <v>488</v>
      </c>
      <c r="F321" s="174"/>
      <c r="G321" s="68"/>
      <c r="H321" s="55"/>
      <c r="I321" s="55"/>
      <c r="J321" s="106"/>
      <c r="K321" s="120"/>
      <c r="L321" s="106"/>
      <c r="M321" s="180">
        <v>0</v>
      </c>
      <c r="N321" s="106">
        <f>N322</f>
        <v>219.3</v>
      </c>
      <c r="O321" s="180">
        <f t="shared" si="28"/>
        <v>219.3</v>
      </c>
    </row>
    <row r="322" spans="2:15" s="84" customFormat="1" ht="42.75" customHeight="1" x14ac:dyDescent="0.4">
      <c r="B322" s="85"/>
      <c r="C322" s="173"/>
      <c r="D322" s="68" t="s">
        <v>14</v>
      </c>
      <c r="E322" s="177" t="s">
        <v>488</v>
      </c>
      <c r="F322" s="181">
        <v>200</v>
      </c>
      <c r="G322" s="68"/>
      <c r="H322" s="55"/>
      <c r="I322" s="55"/>
      <c r="J322" s="106"/>
      <c r="K322" s="120"/>
      <c r="L322" s="106"/>
      <c r="M322" s="180">
        <v>0</v>
      </c>
      <c r="N322" s="106">
        <v>219.3</v>
      </c>
      <c r="O322" s="180">
        <f t="shared" si="28"/>
        <v>219.3</v>
      </c>
    </row>
    <row r="323" spans="2:15" ht="102" customHeight="1" x14ac:dyDescent="0.4">
      <c r="B323" s="12"/>
      <c r="C323" s="13">
        <v>13</v>
      </c>
      <c r="D323" s="9" t="s">
        <v>125</v>
      </c>
      <c r="E323" s="71" t="s">
        <v>126</v>
      </c>
      <c r="F323" s="71"/>
      <c r="G323" s="9"/>
      <c r="H323" s="81">
        <f>H324+H327</f>
        <v>13959.6</v>
      </c>
      <c r="I323" s="81">
        <f t="shared" ref="I323:I386" si="30">H323</f>
        <v>13959.6</v>
      </c>
      <c r="J323" s="108">
        <f>J324+J327</f>
        <v>0</v>
      </c>
      <c r="K323" s="120">
        <f t="shared" si="28"/>
        <v>13959.6</v>
      </c>
      <c r="L323" s="108">
        <f>L324+L327</f>
        <v>0</v>
      </c>
      <c r="M323" s="120">
        <f t="shared" si="28"/>
        <v>13959.6</v>
      </c>
      <c r="N323" s="108">
        <f>N324+N327</f>
        <v>0</v>
      </c>
      <c r="O323" s="120">
        <f t="shared" si="28"/>
        <v>13959.6</v>
      </c>
    </row>
    <row r="324" spans="2:15" ht="63" x14ac:dyDescent="0.4">
      <c r="B324" s="12"/>
      <c r="C324" s="7"/>
      <c r="D324" s="36" t="s">
        <v>278</v>
      </c>
      <c r="E324" s="67" t="s">
        <v>127</v>
      </c>
      <c r="F324" s="67"/>
      <c r="G324" s="36"/>
      <c r="H324" s="55">
        <f>H325</f>
        <v>6284</v>
      </c>
      <c r="I324" s="55">
        <f t="shared" si="30"/>
        <v>6284</v>
      </c>
      <c r="J324" s="106">
        <f>J325</f>
        <v>0</v>
      </c>
      <c r="K324" s="120">
        <f t="shared" si="28"/>
        <v>6284</v>
      </c>
      <c r="L324" s="106">
        <f>L325</f>
        <v>0</v>
      </c>
      <c r="M324" s="180">
        <f t="shared" si="28"/>
        <v>6284</v>
      </c>
      <c r="N324" s="106">
        <f>N325</f>
        <v>0</v>
      </c>
      <c r="O324" s="180">
        <f t="shared" si="28"/>
        <v>6284</v>
      </c>
    </row>
    <row r="325" spans="2:15" ht="21" x14ac:dyDescent="0.4">
      <c r="B325" s="12"/>
      <c r="C325" s="7"/>
      <c r="D325" s="36" t="s">
        <v>128</v>
      </c>
      <c r="E325" s="67" t="s">
        <v>129</v>
      </c>
      <c r="F325" s="67"/>
      <c r="G325" s="36"/>
      <c r="H325" s="55">
        <f>H326</f>
        <v>6284</v>
      </c>
      <c r="I325" s="55">
        <f t="shared" si="30"/>
        <v>6284</v>
      </c>
      <c r="J325" s="106">
        <f>J326</f>
        <v>0</v>
      </c>
      <c r="K325" s="120">
        <f t="shared" si="28"/>
        <v>6284</v>
      </c>
      <c r="L325" s="106">
        <f>L326</f>
        <v>0</v>
      </c>
      <c r="M325" s="180">
        <f t="shared" si="28"/>
        <v>6284</v>
      </c>
      <c r="N325" s="106">
        <f>N326</f>
        <v>0</v>
      </c>
      <c r="O325" s="180">
        <f t="shared" si="28"/>
        <v>6284</v>
      </c>
    </row>
    <row r="326" spans="2:15" ht="21" x14ac:dyDescent="0.4">
      <c r="B326" s="12"/>
      <c r="C326" s="7"/>
      <c r="D326" s="36" t="s">
        <v>18</v>
      </c>
      <c r="E326" s="67" t="s">
        <v>129</v>
      </c>
      <c r="F326" s="67">
        <v>800</v>
      </c>
      <c r="G326" s="36">
        <v>8</v>
      </c>
      <c r="H326" s="55">
        <v>6284</v>
      </c>
      <c r="I326" s="55">
        <f t="shared" si="30"/>
        <v>6284</v>
      </c>
      <c r="J326" s="106">
        <v>0</v>
      </c>
      <c r="K326" s="120">
        <f t="shared" si="28"/>
        <v>6284</v>
      </c>
      <c r="L326" s="106">
        <v>0</v>
      </c>
      <c r="M326" s="180">
        <f t="shared" si="28"/>
        <v>6284</v>
      </c>
      <c r="N326" s="106">
        <v>0</v>
      </c>
      <c r="O326" s="180">
        <f t="shared" si="28"/>
        <v>6284</v>
      </c>
    </row>
    <row r="327" spans="2:15" ht="21" x14ac:dyDescent="0.4">
      <c r="B327" s="12"/>
      <c r="C327" s="7"/>
      <c r="D327" s="36" t="s">
        <v>130</v>
      </c>
      <c r="E327" s="67" t="s">
        <v>131</v>
      </c>
      <c r="F327" s="67"/>
      <c r="G327" s="36"/>
      <c r="H327" s="55">
        <f>H328</f>
        <v>7675.6</v>
      </c>
      <c r="I327" s="55">
        <f t="shared" si="30"/>
        <v>7675.6</v>
      </c>
      <c r="J327" s="106">
        <f>J328</f>
        <v>0</v>
      </c>
      <c r="K327" s="120">
        <f t="shared" si="28"/>
        <v>7675.6</v>
      </c>
      <c r="L327" s="106">
        <f>L328</f>
        <v>0</v>
      </c>
      <c r="M327" s="180">
        <f t="shared" si="28"/>
        <v>7675.6</v>
      </c>
      <c r="N327" s="106">
        <f>N328</f>
        <v>0</v>
      </c>
      <c r="O327" s="180">
        <f t="shared" si="28"/>
        <v>7675.6</v>
      </c>
    </row>
    <row r="328" spans="2:15" s="84" customFormat="1" ht="21" x14ac:dyDescent="0.4">
      <c r="B328" s="85"/>
      <c r="C328" s="7"/>
      <c r="D328" s="68" t="s">
        <v>128</v>
      </c>
      <c r="E328" s="88" t="s">
        <v>132</v>
      </c>
      <c r="F328" s="88"/>
      <c r="G328" s="68"/>
      <c r="H328" s="55">
        <f>H329</f>
        <v>7675.6</v>
      </c>
      <c r="I328" s="55">
        <f t="shared" si="30"/>
        <v>7675.6</v>
      </c>
      <c r="J328" s="106">
        <f>J329</f>
        <v>0</v>
      </c>
      <c r="K328" s="120">
        <f t="shared" si="28"/>
        <v>7675.6</v>
      </c>
      <c r="L328" s="106">
        <f>L329</f>
        <v>0</v>
      </c>
      <c r="M328" s="180">
        <f t="shared" si="28"/>
        <v>7675.6</v>
      </c>
      <c r="N328" s="106">
        <f>N329</f>
        <v>0</v>
      </c>
      <c r="O328" s="180">
        <f t="shared" si="28"/>
        <v>7675.6</v>
      </c>
    </row>
    <row r="329" spans="2:15" ht="42" x14ac:dyDescent="0.4">
      <c r="B329" s="12"/>
      <c r="C329" s="7"/>
      <c r="D329" s="36" t="s">
        <v>14</v>
      </c>
      <c r="E329" s="67" t="s">
        <v>132</v>
      </c>
      <c r="F329" s="67">
        <v>200</v>
      </c>
      <c r="G329" s="36"/>
      <c r="H329" s="55">
        <v>7675.6</v>
      </c>
      <c r="I329" s="55">
        <f t="shared" si="30"/>
        <v>7675.6</v>
      </c>
      <c r="J329" s="106">
        <v>0</v>
      </c>
      <c r="K329" s="120">
        <f t="shared" si="28"/>
        <v>7675.6</v>
      </c>
      <c r="L329" s="106">
        <v>0</v>
      </c>
      <c r="M329" s="180">
        <f t="shared" si="28"/>
        <v>7675.6</v>
      </c>
      <c r="N329" s="106">
        <v>0</v>
      </c>
      <c r="O329" s="180">
        <f t="shared" si="28"/>
        <v>7675.6</v>
      </c>
    </row>
    <row r="330" spans="2:15" ht="71.400000000000006" customHeight="1" x14ac:dyDescent="0.4">
      <c r="B330" s="12"/>
      <c r="C330" s="13">
        <v>14</v>
      </c>
      <c r="D330" s="9" t="s">
        <v>277</v>
      </c>
      <c r="E330" s="71" t="s">
        <v>133</v>
      </c>
      <c r="F330" s="71"/>
      <c r="G330" s="15"/>
      <c r="H330" s="81">
        <f>H331+H342</f>
        <v>88669</v>
      </c>
      <c r="I330" s="81">
        <f t="shared" si="30"/>
        <v>88669</v>
      </c>
      <c r="J330" s="108">
        <f>J331+J342</f>
        <v>3.637978807091713E-12</v>
      </c>
      <c r="K330" s="120">
        <f t="shared" si="28"/>
        <v>88669</v>
      </c>
      <c r="L330" s="108">
        <f>L331+L342</f>
        <v>0</v>
      </c>
      <c r="M330" s="120">
        <f t="shared" si="28"/>
        <v>88669</v>
      </c>
      <c r="N330" s="108">
        <f>N331+N342</f>
        <v>11586.099999999999</v>
      </c>
      <c r="O330" s="120">
        <f t="shared" si="28"/>
        <v>100255.1</v>
      </c>
    </row>
    <row r="331" spans="2:15" ht="76.2" customHeight="1" x14ac:dyDescent="0.4">
      <c r="B331" s="12"/>
      <c r="C331" s="7"/>
      <c r="D331" s="36" t="s">
        <v>276</v>
      </c>
      <c r="E331" s="67" t="s">
        <v>134</v>
      </c>
      <c r="F331" s="67"/>
      <c r="G331" s="37"/>
      <c r="H331" s="55">
        <f>H332+H334+H336+H338</f>
        <v>34401.699999999997</v>
      </c>
      <c r="I331" s="55">
        <f t="shared" si="30"/>
        <v>34401.699999999997</v>
      </c>
      <c r="J331" s="106">
        <f>J332+J334+J336+J338+J340</f>
        <v>0</v>
      </c>
      <c r="K331" s="120">
        <f t="shared" si="28"/>
        <v>34401.699999999997</v>
      </c>
      <c r="L331" s="106">
        <f>L332+L334+L336+L338+L340</f>
        <v>0</v>
      </c>
      <c r="M331" s="180">
        <f t="shared" si="28"/>
        <v>34401.699999999997</v>
      </c>
      <c r="N331" s="106">
        <f>N332+N334+N336+N338+N340</f>
        <v>11586.099999999999</v>
      </c>
      <c r="O331" s="180">
        <f t="shared" si="28"/>
        <v>45987.799999999996</v>
      </c>
    </row>
    <row r="332" spans="2:15" ht="28.2" customHeight="1" x14ac:dyDescent="0.4">
      <c r="B332" s="12"/>
      <c r="C332" s="7"/>
      <c r="D332" s="64" t="s">
        <v>374</v>
      </c>
      <c r="E332" s="67" t="s">
        <v>136</v>
      </c>
      <c r="F332" s="67"/>
      <c r="G332" s="65"/>
      <c r="H332" s="55">
        <f>H333</f>
        <v>168</v>
      </c>
      <c r="I332" s="55">
        <f t="shared" si="30"/>
        <v>168</v>
      </c>
      <c r="J332" s="106">
        <f>J333</f>
        <v>0</v>
      </c>
      <c r="K332" s="120">
        <f t="shared" si="28"/>
        <v>168</v>
      </c>
      <c r="L332" s="106">
        <f>L333</f>
        <v>0</v>
      </c>
      <c r="M332" s="180">
        <f t="shared" si="28"/>
        <v>168</v>
      </c>
      <c r="N332" s="106">
        <f>N333</f>
        <v>0</v>
      </c>
      <c r="O332" s="180">
        <f t="shared" si="28"/>
        <v>168</v>
      </c>
    </row>
    <row r="333" spans="2:15" ht="42" x14ac:dyDescent="0.4">
      <c r="B333" s="12"/>
      <c r="C333" s="7"/>
      <c r="D333" s="64" t="s">
        <v>14</v>
      </c>
      <c r="E333" s="67" t="s">
        <v>136</v>
      </c>
      <c r="F333" s="67">
        <v>200</v>
      </c>
      <c r="G333" s="65"/>
      <c r="H333" s="55">
        <v>168</v>
      </c>
      <c r="I333" s="55">
        <f t="shared" si="30"/>
        <v>168</v>
      </c>
      <c r="J333" s="106">
        <v>0</v>
      </c>
      <c r="K333" s="120">
        <f t="shared" si="28"/>
        <v>168</v>
      </c>
      <c r="L333" s="106">
        <v>0</v>
      </c>
      <c r="M333" s="180">
        <f t="shared" si="28"/>
        <v>168</v>
      </c>
      <c r="N333" s="106">
        <v>0</v>
      </c>
      <c r="O333" s="180">
        <f t="shared" si="28"/>
        <v>168</v>
      </c>
    </row>
    <row r="334" spans="2:15" ht="190.5" customHeight="1" x14ac:dyDescent="0.4">
      <c r="B334" s="12"/>
      <c r="C334" s="7"/>
      <c r="D334" s="16" t="s">
        <v>385</v>
      </c>
      <c r="E334" s="29" t="s">
        <v>341</v>
      </c>
      <c r="F334" s="31"/>
      <c r="G334" s="37"/>
      <c r="H334" s="55">
        <f>H335</f>
        <v>28049.4</v>
      </c>
      <c r="I334" s="55">
        <f t="shared" si="30"/>
        <v>28049.4</v>
      </c>
      <c r="J334" s="106">
        <f>J335</f>
        <v>0</v>
      </c>
      <c r="K334" s="120">
        <f t="shared" si="28"/>
        <v>28049.4</v>
      </c>
      <c r="L334" s="106">
        <f>L335</f>
        <v>-334.4</v>
      </c>
      <c r="M334" s="180">
        <f t="shared" si="28"/>
        <v>27715</v>
      </c>
      <c r="N334" s="106">
        <f>N335</f>
        <v>4637.7</v>
      </c>
      <c r="O334" s="180">
        <f t="shared" si="28"/>
        <v>32352.7</v>
      </c>
    </row>
    <row r="335" spans="2:15" ht="42" x14ac:dyDescent="0.4">
      <c r="B335" s="12"/>
      <c r="C335" s="7"/>
      <c r="D335" s="30" t="s">
        <v>53</v>
      </c>
      <c r="E335" s="31" t="s">
        <v>341</v>
      </c>
      <c r="F335" s="31" t="s">
        <v>342</v>
      </c>
      <c r="G335" s="37"/>
      <c r="H335" s="55">
        <v>28049.4</v>
      </c>
      <c r="I335" s="55">
        <f t="shared" si="30"/>
        <v>28049.4</v>
      </c>
      <c r="J335" s="106">
        <v>0</v>
      </c>
      <c r="K335" s="120">
        <f t="shared" si="28"/>
        <v>28049.4</v>
      </c>
      <c r="L335" s="106">
        <v>-334.4</v>
      </c>
      <c r="M335" s="180">
        <f t="shared" si="28"/>
        <v>27715</v>
      </c>
      <c r="N335" s="106">
        <v>4637.7</v>
      </c>
      <c r="O335" s="180">
        <f t="shared" si="28"/>
        <v>32352.7</v>
      </c>
    </row>
    <row r="336" spans="2:15" ht="187.5" customHeight="1" x14ac:dyDescent="0.4">
      <c r="B336" s="12"/>
      <c r="C336" s="7"/>
      <c r="D336" s="16" t="s">
        <v>385</v>
      </c>
      <c r="E336" s="31" t="s">
        <v>135</v>
      </c>
      <c r="F336" s="31"/>
      <c r="G336" s="37"/>
      <c r="H336" s="55">
        <f>H337</f>
        <v>6179.1</v>
      </c>
      <c r="I336" s="55">
        <f t="shared" si="30"/>
        <v>6179.1</v>
      </c>
      <c r="J336" s="106">
        <f>J337</f>
        <v>0</v>
      </c>
      <c r="K336" s="120">
        <f t="shared" si="28"/>
        <v>6179.1</v>
      </c>
      <c r="L336" s="106">
        <f>L337</f>
        <v>334.4</v>
      </c>
      <c r="M336" s="180">
        <f t="shared" si="28"/>
        <v>6513.5</v>
      </c>
      <c r="N336" s="106">
        <f>N337</f>
        <v>6948.4</v>
      </c>
      <c r="O336" s="180">
        <f t="shared" si="28"/>
        <v>13461.9</v>
      </c>
    </row>
    <row r="337" spans="2:15" ht="45.75" customHeight="1" x14ac:dyDescent="0.4">
      <c r="B337" s="12"/>
      <c r="C337" s="7"/>
      <c r="D337" s="30" t="s">
        <v>53</v>
      </c>
      <c r="E337" s="31" t="s">
        <v>135</v>
      </c>
      <c r="F337" s="31" t="s">
        <v>342</v>
      </c>
      <c r="G337" s="37"/>
      <c r="H337" s="55">
        <v>6179.1</v>
      </c>
      <c r="I337" s="55">
        <f t="shared" si="30"/>
        <v>6179.1</v>
      </c>
      <c r="J337" s="106">
        <v>0</v>
      </c>
      <c r="K337" s="120">
        <f t="shared" si="28"/>
        <v>6179.1</v>
      </c>
      <c r="L337" s="106">
        <v>334.4</v>
      </c>
      <c r="M337" s="180">
        <f t="shared" si="28"/>
        <v>6513.5</v>
      </c>
      <c r="N337" s="106">
        <v>6948.4</v>
      </c>
      <c r="O337" s="180">
        <f t="shared" si="28"/>
        <v>13461.9</v>
      </c>
    </row>
    <row r="338" spans="2:15" ht="212.25" customHeight="1" x14ac:dyDescent="0.4">
      <c r="B338" s="12"/>
      <c r="C338" s="7"/>
      <c r="D338" s="36" t="s">
        <v>137</v>
      </c>
      <c r="E338" s="67" t="s">
        <v>138</v>
      </c>
      <c r="F338" s="67"/>
      <c r="G338" s="37"/>
      <c r="H338" s="55">
        <f>H339</f>
        <v>5.2</v>
      </c>
      <c r="I338" s="55">
        <f t="shared" si="30"/>
        <v>5.2</v>
      </c>
      <c r="J338" s="106">
        <f>J339</f>
        <v>-5.2</v>
      </c>
      <c r="K338" s="120">
        <f t="shared" si="28"/>
        <v>0</v>
      </c>
      <c r="L338" s="106">
        <f>L339</f>
        <v>0</v>
      </c>
      <c r="M338" s="180">
        <f t="shared" si="28"/>
        <v>0</v>
      </c>
      <c r="N338" s="106">
        <f>N339</f>
        <v>0</v>
      </c>
      <c r="O338" s="180">
        <f t="shared" si="28"/>
        <v>0</v>
      </c>
    </row>
    <row r="339" spans="2:15" ht="36.75" customHeight="1" x14ac:dyDescent="0.4">
      <c r="B339" s="12"/>
      <c r="C339" s="7"/>
      <c r="D339" s="36" t="s">
        <v>15</v>
      </c>
      <c r="E339" s="67" t="s">
        <v>138</v>
      </c>
      <c r="F339" s="67">
        <v>300</v>
      </c>
      <c r="G339" s="37">
        <v>4</v>
      </c>
      <c r="H339" s="55">
        <v>5.2</v>
      </c>
      <c r="I339" s="55">
        <f t="shared" si="30"/>
        <v>5.2</v>
      </c>
      <c r="J339" s="106">
        <v>-5.2</v>
      </c>
      <c r="K339" s="120">
        <f t="shared" si="28"/>
        <v>0</v>
      </c>
      <c r="L339" s="106"/>
      <c r="M339" s="180">
        <f t="shared" si="28"/>
        <v>0</v>
      </c>
      <c r="N339" s="106"/>
      <c r="O339" s="180">
        <f t="shared" si="28"/>
        <v>0</v>
      </c>
    </row>
    <row r="340" spans="2:15" s="84" customFormat="1" ht="216.75" customHeight="1" x14ac:dyDescent="0.4">
      <c r="B340" s="85"/>
      <c r="C340" s="7"/>
      <c r="D340" s="68" t="s">
        <v>137</v>
      </c>
      <c r="E340" s="121" t="s">
        <v>437</v>
      </c>
      <c r="F340" s="121"/>
      <c r="G340" s="69"/>
      <c r="H340" s="55"/>
      <c r="I340" s="55">
        <f t="shared" ref="I340" si="31">H340</f>
        <v>0</v>
      </c>
      <c r="J340" s="106">
        <f>J341</f>
        <v>5.2</v>
      </c>
      <c r="K340" s="120">
        <f t="shared" ref="K340:O340" si="32">J340+I340</f>
        <v>5.2</v>
      </c>
      <c r="L340" s="106">
        <f>L341</f>
        <v>0</v>
      </c>
      <c r="M340" s="180">
        <f t="shared" si="32"/>
        <v>5.2</v>
      </c>
      <c r="N340" s="106">
        <f>N341</f>
        <v>0</v>
      </c>
      <c r="O340" s="180">
        <f t="shared" si="32"/>
        <v>5.2</v>
      </c>
    </row>
    <row r="341" spans="2:15" s="84" customFormat="1" ht="36.75" customHeight="1" x14ac:dyDescent="0.4">
      <c r="B341" s="85"/>
      <c r="C341" s="7"/>
      <c r="D341" s="68" t="s">
        <v>15</v>
      </c>
      <c r="E341" s="121" t="s">
        <v>437</v>
      </c>
      <c r="F341" s="121">
        <v>300</v>
      </c>
      <c r="G341" s="69"/>
      <c r="H341" s="55"/>
      <c r="I341" s="55"/>
      <c r="J341" s="106">
        <v>5.2</v>
      </c>
      <c r="K341" s="120">
        <f t="shared" si="28"/>
        <v>5.2</v>
      </c>
      <c r="L341" s="106"/>
      <c r="M341" s="180">
        <f t="shared" si="28"/>
        <v>5.2</v>
      </c>
      <c r="N341" s="106"/>
      <c r="O341" s="180">
        <f t="shared" si="28"/>
        <v>5.2</v>
      </c>
    </row>
    <row r="342" spans="2:15" ht="42" x14ac:dyDescent="0.4">
      <c r="B342" s="12"/>
      <c r="C342" s="7"/>
      <c r="D342" s="36" t="s">
        <v>263</v>
      </c>
      <c r="E342" s="67" t="s">
        <v>139</v>
      </c>
      <c r="F342" s="67"/>
      <c r="G342" s="37"/>
      <c r="H342" s="55">
        <f>H343+H346+H348+H351+H354+H357</f>
        <v>54267.299999999996</v>
      </c>
      <c r="I342" s="55">
        <f t="shared" si="30"/>
        <v>54267.299999999996</v>
      </c>
      <c r="J342" s="106">
        <f>J343+J346+J348+J351+J354+J357+J360+J363+J366+J368+J371</f>
        <v>3.637978807091713E-12</v>
      </c>
      <c r="K342" s="120">
        <f t="shared" si="28"/>
        <v>54267.3</v>
      </c>
      <c r="L342" s="106">
        <f>L343+L346+L348+L351+L354+L357+L360+L363+L366+L368+L371</f>
        <v>0</v>
      </c>
      <c r="M342" s="180">
        <f t="shared" si="28"/>
        <v>54267.3</v>
      </c>
      <c r="N342" s="106">
        <f>N343+N346+N348+N351+N354+N357+N360+N363+N366+N368+N371</f>
        <v>0</v>
      </c>
      <c r="O342" s="180">
        <f t="shared" si="28"/>
        <v>54267.3</v>
      </c>
    </row>
    <row r="343" spans="2:15" ht="36.6" customHeight="1" x14ac:dyDescent="0.4">
      <c r="B343" s="12"/>
      <c r="C343" s="7"/>
      <c r="D343" s="36" t="s">
        <v>49</v>
      </c>
      <c r="E343" s="67" t="s">
        <v>140</v>
      </c>
      <c r="F343" s="67"/>
      <c r="G343" s="37"/>
      <c r="H343" s="55">
        <f>H344+H345</f>
        <v>176.5</v>
      </c>
      <c r="I343" s="55">
        <f t="shared" si="30"/>
        <v>176.5</v>
      </c>
      <c r="J343" s="106">
        <f>J344+J345</f>
        <v>0</v>
      </c>
      <c r="K343" s="120">
        <f t="shared" ref="K343:O419" si="33">J343+I343</f>
        <v>176.5</v>
      </c>
      <c r="L343" s="106">
        <f>L344+L345</f>
        <v>0</v>
      </c>
      <c r="M343" s="180">
        <f t="shared" si="33"/>
        <v>176.5</v>
      </c>
      <c r="N343" s="106">
        <f>N344+N345</f>
        <v>0</v>
      </c>
      <c r="O343" s="180">
        <f t="shared" si="33"/>
        <v>176.5</v>
      </c>
    </row>
    <row r="344" spans="2:15" ht="116.4" customHeight="1" x14ac:dyDescent="0.4">
      <c r="B344" s="12"/>
      <c r="C344" s="7"/>
      <c r="D344" s="64" t="s">
        <v>75</v>
      </c>
      <c r="E344" s="67" t="s">
        <v>140</v>
      </c>
      <c r="F344" s="67">
        <v>100</v>
      </c>
      <c r="G344" s="65"/>
      <c r="H344" s="55">
        <v>35</v>
      </c>
      <c r="I344" s="55">
        <f t="shared" si="30"/>
        <v>35</v>
      </c>
      <c r="J344" s="106">
        <v>0</v>
      </c>
      <c r="K344" s="120">
        <f t="shared" si="33"/>
        <v>35</v>
      </c>
      <c r="L344" s="106">
        <v>0</v>
      </c>
      <c r="M344" s="180">
        <f t="shared" si="33"/>
        <v>35</v>
      </c>
      <c r="N344" s="106">
        <v>0</v>
      </c>
      <c r="O344" s="180">
        <f t="shared" si="33"/>
        <v>35</v>
      </c>
    </row>
    <row r="345" spans="2:15" ht="59.4" customHeight="1" x14ac:dyDescent="0.4">
      <c r="B345" s="12"/>
      <c r="C345" s="7"/>
      <c r="D345" s="36" t="s">
        <v>14</v>
      </c>
      <c r="E345" s="67" t="s">
        <v>140</v>
      </c>
      <c r="F345" s="67">
        <v>200</v>
      </c>
      <c r="G345" s="37">
        <v>7</v>
      </c>
      <c r="H345" s="55">
        <v>141.5</v>
      </c>
      <c r="I345" s="55">
        <f t="shared" si="30"/>
        <v>141.5</v>
      </c>
      <c r="J345" s="106">
        <v>0</v>
      </c>
      <c r="K345" s="120">
        <f t="shared" si="33"/>
        <v>141.5</v>
      </c>
      <c r="L345" s="106">
        <v>0</v>
      </c>
      <c r="M345" s="180">
        <f t="shared" si="33"/>
        <v>141.5</v>
      </c>
      <c r="N345" s="106">
        <v>0</v>
      </c>
      <c r="O345" s="180">
        <f t="shared" si="33"/>
        <v>141.5</v>
      </c>
    </row>
    <row r="346" spans="2:15" ht="163.5" customHeight="1" x14ac:dyDescent="0.4">
      <c r="B346" s="12"/>
      <c r="C346" s="7"/>
      <c r="D346" s="36" t="s">
        <v>379</v>
      </c>
      <c r="E346" s="67" t="s">
        <v>141</v>
      </c>
      <c r="F346" s="67"/>
      <c r="G346" s="37"/>
      <c r="H346" s="55">
        <f>H347</f>
        <v>15.2</v>
      </c>
      <c r="I346" s="55">
        <f t="shared" si="30"/>
        <v>15.2</v>
      </c>
      <c r="J346" s="106">
        <f>J347</f>
        <v>-15.2</v>
      </c>
      <c r="K346" s="120">
        <f t="shared" si="33"/>
        <v>0</v>
      </c>
      <c r="L346" s="106">
        <f>L347</f>
        <v>0</v>
      </c>
      <c r="M346" s="180">
        <f t="shared" si="33"/>
        <v>0</v>
      </c>
      <c r="N346" s="106">
        <f>N347</f>
        <v>0</v>
      </c>
      <c r="O346" s="180">
        <f t="shared" si="33"/>
        <v>0</v>
      </c>
    </row>
    <row r="347" spans="2:15" ht="51" customHeight="1" x14ac:dyDescent="0.4">
      <c r="B347" s="12"/>
      <c r="C347" s="7"/>
      <c r="D347" s="36" t="s">
        <v>14</v>
      </c>
      <c r="E347" s="67" t="s">
        <v>141</v>
      </c>
      <c r="F347" s="67">
        <v>200</v>
      </c>
      <c r="G347" s="37">
        <v>7</v>
      </c>
      <c r="H347" s="55">
        <v>15.2</v>
      </c>
      <c r="I347" s="55">
        <f t="shared" si="30"/>
        <v>15.2</v>
      </c>
      <c r="J347" s="106">
        <v>-15.2</v>
      </c>
      <c r="K347" s="120">
        <f t="shared" si="33"/>
        <v>0</v>
      </c>
      <c r="L347" s="106"/>
      <c r="M347" s="180">
        <f t="shared" si="33"/>
        <v>0</v>
      </c>
      <c r="N347" s="106"/>
      <c r="O347" s="180">
        <f t="shared" si="33"/>
        <v>0</v>
      </c>
    </row>
    <row r="348" spans="2:15" ht="141" customHeight="1" x14ac:dyDescent="0.4">
      <c r="B348" s="12"/>
      <c r="C348" s="7"/>
      <c r="D348" s="36" t="s">
        <v>142</v>
      </c>
      <c r="E348" s="67" t="s">
        <v>143</v>
      </c>
      <c r="F348" s="67"/>
      <c r="G348" s="37"/>
      <c r="H348" s="55">
        <f>H349+H350</f>
        <v>29767.1</v>
      </c>
      <c r="I348" s="55">
        <f t="shared" si="30"/>
        <v>29767.1</v>
      </c>
      <c r="J348" s="106">
        <f>J349+J350</f>
        <v>-29767.1</v>
      </c>
      <c r="K348" s="120">
        <f t="shared" si="33"/>
        <v>0</v>
      </c>
      <c r="L348" s="106">
        <f>L349+L350</f>
        <v>0</v>
      </c>
      <c r="M348" s="180">
        <f t="shared" si="33"/>
        <v>0</v>
      </c>
      <c r="N348" s="106">
        <f>N349+N350</f>
        <v>0</v>
      </c>
      <c r="O348" s="180">
        <f t="shared" si="33"/>
        <v>0</v>
      </c>
    </row>
    <row r="349" spans="2:15" ht="21" x14ac:dyDescent="0.4">
      <c r="B349" s="12"/>
      <c r="C349" s="7"/>
      <c r="D349" s="36" t="s">
        <v>15</v>
      </c>
      <c r="E349" s="67" t="s">
        <v>143</v>
      </c>
      <c r="F349" s="67">
        <v>200</v>
      </c>
      <c r="G349" s="37">
        <v>4</v>
      </c>
      <c r="H349" s="55">
        <v>150</v>
      </c>
      <c r="I349" s="55">
        <f t="shared" si="30"/>
        <v>150</v>
      </c>
      <c r="J349" s="106">
        <v>-150</v>
      </c>
      <c r="K349" s="120">
        <f t="shared" si="33"/>
        <v>0</v>
      </c>
      <c r="L349" s="106"/>
      <c r="M349" s="180">
        <f t="shared" si="33"/>
        <v>0</v>
      </c>
      <c r="N349" s="106"/>
      <c r="O349" s="180">
        <f t="shared" si="33"/>
        <v>0</v>
      </c>
    </row>
    <row r="350" spans="2:15" ht="54" customHeight="1" x14ac:dyDescent="0.4">
      <c r="B350" s="12"/>
      <c r="C350" s="7"/>
      <c r="D350" s="36" t="s">
        <v>14</v>
      </c>
      <c r="E350" s="67" t="s">
        <v>143</v>
      </c>
      <c r="F350" s="67">
        <v>300</v>
      </c>
      <c r="G350" s="37">
        <v>4</v>
      </c>
      <c r="H350" s="55">
        <v>29617.1</v>
      </c>
      <c r="I350" s="55">
        <f t="shared" si="30"/>
        <v>29617.1</v>
      </c>
      <c r="J350" s="106">
        <v>-29617.1</v>
      </c>
      <c r="K350" s="120">
        <f t="shared" si="33"/>
        <v>0</v>
      </c>
      <c r="L350" s="106"/>
      <c r="M350" s="180">
        <f t="shared" si="33"/>
        <v>0</v>
      </c>
      <c r="N350" s="106"/>
      <c r="O350" s="180">
        <f t="shared" si="33"/>
        <v>0</v>
      </c>
    </row>
    <row r="351" spans="2:15" ht="95.25" customHeight="1" x14ac:dyDescent="0.4">
      <c r="B351" s="12"/>
      <c r="C351" s="7"/>
      <c r="D351" s="36" t="s">
        <v>144</v>
      </c>
      <c r="E351" s="67" t="s">
        <v>145</v>
      </c>
      <c r="F351" s="67"/>
      <c r="G351" s="37"/>
      <c r="H351" s="55">
        <f>H352+H353</f>
        <v>22807.8</v>
      </c>
      <c r="I351" s="55">
        <f t="shared" si="30"/>
        <v>22807.8</v>
      </c>
      <c r="J351" s="106">
        <f>J352+J353</f>
        <v>-22807.8</v>
      </c>
      <c r="K351" s="120">
        <f t="shared" si="33"/>
        <v>0</v>
      </c>
      <c r="L351" s="106">
        <f>L352+L353</f>
        <v>0</v>
      </c>
      <c r="M351" s="180">
        <f t="shared" si="33"/>
        <v>0</v>
      </c>
      <c r="N351" s="106">
        <f>N352+N353</f>
        <v>0</v>
      </c>
      <c r="O351" s="180">
        <f t="shared" si="33"/>
        <v>0</v>
      </c>
    </row>
    <row r="352" spans="2:15" ht="42" x14ac:dyDescent="0.4">
      <c r="B352" s="12"/>
      <c r="C352" s="7"/>
      <c r="D352" s="36" t="s">
        <v>14</v>
      </c>
      <c r="E352" s="67" t="s">
        <v>145</v>
      </c>
      <c r="F352" s="67">
        <v>200</v>
      </c>
      <c r="G352" s="37">
        <v>4</v>
      </c>
      <c r="H352" s="55">
        <v>88</v>
      </c>
      <c r="I352" s="55">
        <f t="shared" si="30"/>
        <v>88</v>
      </c>
      <c r="J352" s="106">
        <v>-88</v>
      </c>
      <c r="K352" s="120">
        <f t="shared" si="33"/>
        <v>0</v>
      </c>
      <c r="L352" s="106"/>
      <c r="M352" s="180">
        <f t="shared" si="33"/>
        <v>0</v>
      </c>
      <c r="N352" s="106"/>
      <c r="O352" s="180">
        <f t="shared" si="33"/>
        <v>0</v>
      </c>
    </row>
    <row r="353" spans="2:15" ht="21" x14ac:dyDescent="0.4">
      <c r="B353" s="12"/>
      <c r="C353" s="7"/>
      <c r="D353" s="36" t="s">
        <v>15</v>
      </c>
      <c r="E353" s="67" t="s">
        <v>145</v>
      </c>
      <c r="F353" s="67">
        <v>300</v>
      </c>
      <c r="G353" s="37">
        <v>4</v>
      </c>
      <c r="H353" s="55">
        <v>22719.8</v>
      </c>
      <c r="I353" s="55">
        <f t="shared" si="30"/>
        <v>22719.8</v>
      </c>
      <c r="J353" s="106">
        <v>-22719.8</v>
      </c>
      <c r="K353" s="120">
        <f t="shared" si="33"/>
        <v>0</v>
      </c>
      <c r="L353" s="106"/>
      <c r="M353" s="180">
        <f t="shared" si="33"/>
        <v>0</v>
      </c>
      <c r="N353" s="106"/>
      <c r="O353" s="180">
        <f t="shared" si="33"/>
        <v>0</v>
      </c>
    </row>
    <row r="354" spans="2:15" ht="120.75" customHeight="1" x14ac:dyDescent="0.4">
      <c r="B354" s="12"/>
      <c r="C354" s="7"/>
      <c r="D354" s="36" t="s">
        <v>146</v>
      </c>
      <c r="E354" s="67" t="s">
        <v>147</v>
      </c>
      <c r="F354" s="67"/>
      <c r="G354" s="37"/>
      <c r="H354" s="55">
        <f>H355+H356</f>
        <v>633.70000000000005</v>
      </c>
      <c r="I354" s="55">
        <f t="shared" si="30"/>
        <v>633.70000000000005</v>
      </c>
      <c r="J354" s="106">
        <f>J355+J356</f>
        <v>-633.70000000000005</v>
      </c>
      <c r="K354" s="120">
        <f t="shared" si="33"/>
        <v>0</v>
      </c>
      <c r="L354" s="106">
        <f>L355+L356</f>
        <v>0</v>
      </c>
      <c r="M354" s="180">
        <f t="shared" si="33"/>
        <v>0</v>
      </c>
      <c r="N354" s="106">
        <f>N355+N356</f>
        <v>0</v>
      </c>
      <c r="O354" s="180">
        <f t="shared" si="33"/>
        <v>0</v>
      </c>
    </row>
    <row r="355" spans="2:15" ht="42" x14ac:dyDescent="0.4">
      <c r="B355" s="12"/>
      <c r="C355" s="7"/>
      <c r="D355" s="64" t="s">
        <v>14</v>
      </c>
      <c r="E355" s="67" t="s">
        <v>147</v>
      </c>
      <c r="F355" s="67">
        <v>200</v>
      </c>
      <c r="G355" s="37">
        <v>4</v>
      </c>
      <c r="H355" s="55">
        <v>0.7</v>
      </c>
      <c r="I355" s="55">
        <f t="shared" si="30"/>
        <v>0.7</v>
      </c>
      <c r="J355" s="106">
        <v>-0.7</v>
      </c>
      <c r="K355" s="120">
        <f t="shared" si="33"/>
        <v>0</v>
      </c>
      <c r="L355" s="106"/>
      <c r="M355" s="180">
        <f t="shared" si="33"/>
        <v>0</v>
      </c>
      <c r="N355" s="106"/>
      <c r="O355" s="180">
        <f t="shared" si="33"/>
        <v>0</v>
      </c>
    </row>
    <row r="356" spans="2:15" ht="21" x14ac:dyDescent="0.4">
      <c r="B356" s="12"/>
      <c r="C356" s="7"/>
      <c r="D356" s="64" t="s">
        <v>15</v>
      </c>
      <c r="E356" s="67" t="s">
        <v>147</v>
      </c>
      <c r="F356" s="67">
        <v>300</v>
      </c>
      <c r="G356" s="37">
        <v>4</v>
      </c>
      <c r="H356" s="55">
        <v>633</v>
      </c>
      <c r="I356" s="55">
        <f t="shared" si="30"/>
        <v>633</v>
      </c>
      <c r="J356" s="106">
        <v>-633</v>
      </c>
      <c r="K356" s="120">
        <f t="shared" si="33"/>
        <v>0</v>
      </c>
      <c r="L356" s="106"/>
      <c r="M356" s="180">
        <f t="shared" si="33"/>
        <v>0</v>
      </c>
      <c r="N356" s="106"/>
      <c r="O356" s="180">
        <f t="shared" si="33"/>
        <v>0</v>
      </c>
    </row>
    <row r="357" spans="2:15" ht="138.75" customHeight="1" x14ac:dyDescent="0.4">
      <c r="B357" s="12"/>
      <c r="C357" s="7"/>
      <c r="D357" s="36" t="s">
        <v>148</v>
      </c>
      <c r="E357" s="67" t="s">
        <v>149</v>
      </c>
      <c r="F357" s="67"/>
      <c r="G357" s="37"/>
      <c r="H357" s="55">
        <f>H358+H359</f>
        <v>867</v>
      </c>
      <c r="I357" s="55">
        <f t="shared" si="30"/>
        <v>867</v>
      </c>
      <c r="J357" s="106">
        <f>J358+J359</f>
        <v>-867</v>
      </c>
      <c r="K357" s="120">
        <f t="shared" si="33"/>
        <v>0</v>
      </c>
      <c r="L357" s="106">
        <f>L358+L359</f>
        <v>0</v>
      </c>
      <c r="M357" s="180">
        <f t="shared" si="33"/>
        <v>0</v>
      </c>
      <c r="N357" s="106">
        <f>N358+N359</f>
        <v>0</v>
      </c>
      <c r="O357" s="180">
        <f t="shared" si="33"/>
        <v>0</v>
      </c>
    </row>
    <row r="358" spans="2:15" ht="42" x14ac:dyDescent="0.4">
      <c r="B358" s="12"/>
      <c r="C358" s="7"/>
      <c r="D358" s="36" t="s">
        <v>14</v>
      </c>
      <c r="E358" s="67" t="s">
        <v>149</v>
      </c>
      <c r="F358" s="67">
        <v>200</v>
      </c>
      <c r="G358" s="37">
        <v>4</v>
      </c>
      <c r="H358" s="55">
        <v>0.7</v>
      </c>
      <c r="I358" s="55">
        <f t="shared" si="30"/>
        <v>0.7</v>
      </c>
      <c r="J358" s="106">
        <v>-0.7</v>
      </c>
      <c r="K358" s="120">
        <f t="shared" si="33"/>
        <v>0</v>
      </c>
      <c r="L358" s="106"/>
      <c r="M358" s="180">
        <f t="shared" si="33"/>
        <v>0</v>
      </c>
      <c r="N358" s="106"/>
      <c r="O358" s="180">
        <f t="shared" si="33"/>
        <v>0</v>
      </c>
    </row>
    <row r="359" spans="2:15" ht="42.75" customHeight="1" x14ac:dyDescent="0.4">
      <c r="B359" s="12"/>
      <c r="C359" s="7"/>
      <c r="D359" s="36" t="s">
        <v>15</v>
      </c>
      <c r="E359" s="67" t="s">
        <v>149</v>
      </c>
      <c r="F359" s="67">
        <v>300</v>
      </c>
      <c r="G359" s="37">
        <v>4</v>
      </c>
      <c r="H359" s="55">
        <v>866.3</v>
      </c>
      <c r="I359" s="55">
        <f t="shared" si="30"/>
        <v>866.3</v>
      </c>
      <c r="J359" s="106">
        <v>-866.3</v>
      </c>
      <c r="K359" s="120">
        <f t="shared" si="33"/>
        <v>0</v>
      </c>
      <c r="L359" s="106"/>
      <c r="M359" s="180">
        <f t="shared" si="33"/>
        <v>0</v>
      </c>
      <c r="N359" s="106"/>
      <c r="O359" s="180">
        <f t="shared" si="33"/>
        <v>0</v>
      </c>
    </row>
    <row r="360" spans="2:15" s="84" customFormat="1" ht="138.75" customHeight="1" x14ac:dyDescent="0.4">
      <c r="B360" s="85"/>
      <c r="C360" s="7"/>
      <c r="D360" s="68" t="s">
        <v>142</v>
      </c>
      <c r="E360" s="121" t="s">
        <v>438</v>
      </c>
      <c r="F360" s="121"/>
      <c r="G360" s="69"/>
      <c r="H360" s="55"/>
      <c r="I360" s="55">
        <f t="shared" ref="I360" si="34">H360</f>
        <v>0</v>
      </c>
      <c r="J360" s="106">
        <f>J361+J362</f>
        <v>29767.1</v>
      </c>
      <c r="K360" s="120">
        <f t="shared" ref="K360:O360" si="35">J360+I360</f>
        <v>29767.1</v>
      </c>
      <c r="L360" s="106">
        <f>L361+L362</f>
        <v>0</v>
      </c>
      <c r="M360" s="180">
        <f t="shared" si="35"/>
        <v>29767.1</v>
      </c>
      <c r="N360" s="106">
        <f>N361+N362</f>
        <v>0</v>
      </c>
      <c r="O360" s="180">
        <f t="shared" si="35"/>
        <v>29767.1</v>
      </c>
    </row>
    <row r="361" spans="2:15" s="84" customFormat="1" ht="42.75" customHeight="1" x14ac:dyDescent="0.4">
      <c r="B361" s="85"/>
      <c r="C361" s="7"/>
      <c r="D361" s="68" t="s">
        <v>15</v>
      </c>
      <c r="E361" s="121" t="s">
        <v>438</v>
      </c>
      <c r="F361" s="121">
        <v>200</v>
      </c>
      <c r="G361" s="69"/>
      <c r="H361" s="55"/>
      <c r="I361" s="55"/>
      <c r="J361" s="106">
        <v>150</v>
      </c>
      <c r="K361" s="120">
        <f t="shared" si="33"/>
        <v>150</v>
      </c>
      <c r="L361" s="106"/>
      <c r="M361" s="180">
        <f t="shared" si="33"/>
        <v>150</v>
      </c>
      <c r="N361" s="106"/>
      <c r="O361" s="180">
        <f t="shared" si="33"/>
        <v>150</v>
      </c>
    </row>
    <row r="362" spans="2:15" s="84" customFormat="1" ht="42.75" customHeight="1" x14ac:dyDescent="0.4">
      <c r="B362" s="85"/>
      <c r="C362" s="7"/>
      <c r="D362" s="68" t="s">
        <v>14</v>
      </c>
      <c r="E362" s="121" t="s">
        <v>438</v>
      </c>
      <c r="F362" s="121">
        <v>300</v>
      </c>
      <c r="G362" s="69"/>
      <c r="H362" s="55"/>
      <c r="I362" s="55"/>
      <c r="J362" s="106">
        <v>29617.1</v>
      </c>
      <c r="K362" s="120">
        <f t="shared" si="33"/>
        <v>29617.1</v>
      </c>
      <c r="L362" s="106"/>
      <c r="M362" s="180">
        <f t="shared" si="33"/>
        <v>29617.1</v>
      </c>
      <c r="N362" s="106"/>
      <c r="O362" s="180">
        <f t="shared" si="33"/>
        <v>29617.1</v>
      </c>
    </row>
    <row r="363" spans="2:15" s="84" customFormat="1" ht="93" customHeight="1" x14ac:dyDescent="0.4">
      <c r="B363" s="85"/>
      <c r="C363" s="7"/>
      <c r="D363" s="68" t="s">
        <v>146</v>
      </c>
      <c r="E363" s="121" t="s">
        <v>441</v>
      </c>
      <c r="F363" s="121"/>
      <c r="G363" s="69"/>
      <c r="H363" s="55"/>
      <c r="I363" s="55">
        <f t="shared" ref="I363" si="36">H363</f>
        <v>0</v>
      </c>
      <c r="J363" s="106">
        <f>J364+J365</f>
        <v>633.70000000000005</v>
      </c>
      <c r="K363" s="120">
        <f t="shared" si="33"/>
        <v>633.70000000000005</v>
      </c>
      <c r="L363" s="106">
        <f>L364+L365</f>
        <v>0</v>
      </c>
      <c r="M363" s="180">
        <f t="shared" si="33"/>
        <v>633.70000000000005</v>
      </c>
      <c r="N363" s="106">
        <f>N364+N365</f>
        <v>0</v>
      </c>
      <c r="O363" s="180">
        <f t="shared" si="33"/>
        <v>633.70000000000005</v>
      </c>
    </row>
    <row r="364" spans="2:15" s="84" customFormat="1" ht="42.75" customHeight="1" x14ac:dyDescent="0.4">
      <c r="B364" s="85"/>
      <c r="C364" s="7"/>
      <c r="D364" s="68" t="s">
        <v>14</v>
      </c>
      <c r="E364" s="121" t="s">
        <v>441</v>
      </c>
      <c r="F364" s="121">
        <v>200</v>
      </c>
      <c r="G364" s="69"/>
      <c r="H364" s="55"/>
      <c r="I364" s="55"/>
      <c r="J364" s="106">
        <v>0.7</v>
      </c>
      <c r="K364" s="120">
        <f t="shared" si="33"/>
        <v>0.7</v>
      </c>
      <c r="L364" s="106"/>
      <c r="M364" s="180">
        <f t="shared" si="33"/>
        <v>0.7</v>
      </c>
      <c r="N364" s="106"/>
      <c r="O364" s="180">
        <f t="shared" si="33"/>
        <v>0.7</v>
      </c>
    </row>
    <row r="365" spans="2:15" s="84" customFormat="1" ht="42.75" customHeight="1" x14ac:dyDescent="0.4">
      <c r="B365" s="85"/>
      <c r="C365" s="7"/>
      <c r="D365" s="68" t="s">
        <v>15</v>
      </c>
      <c r="E365" s="121" t="s">
        <v>441</v>
      </c>
      <c r="F365" s="121">
        <v>300</v>
      </c>
      <c r="G365" s="69"/>
      <c r="H365" s="55"/>
      <c r="I365" s="55"/>
      <c r="J365" s="106">
        <v>633</v>
      </c>
      <c r="K365" s="120">
        <f t="shared" si="33"/>
        <v>633</v>
      </c>
      <c r="L365" s="106"/>
      <c r="M365" s="180">
        <f t="shared" si="33"/>
        <v>633</v>
      </c>
      <c r="N365" s="106"/>
      <c r="O365" s="180">
        <f t="shared" si="33"/>
        <v>633</v>
      </c>
    </row>
    <row r="366" spans="2:15" s="84" customFormat="1" ht="156.75" customHeight="1" x14ac:dyDescent="0.4">
      <c r="B366" s="85"/>
      <c r="C366" s="7"/>
      <c r="D366" s="68" t="s">
        <v>379</v>
      </c>
      <c r="E366" s="129" t="s">
        <v>436</v>
      </c>
      <c r="F366" s="129"/>
      <c r="G366" s="69"/>
      <c r="H366" s="55"/>
      <c r="I366" s="55">
        <f t="shared" ref="I366" si="37">H366</f>
        <v>0</v>
      </c>
      <c r="J366" s="106">
        <f>J367</f>
        <v>15.2</v>
      </c>
      <c r="K366" s="120">
        <f t="shared" si="33"/>
        <v>15.2</v>
      </c>
      <c r="L366" s="106">
        <f>L367</f>
        <v>0</v>
      </c>
      <c r="M366" s="180">
        <f t="shared" si="33"/>
        <v>15.2</v>
      </c>
      <c r="N366" s="106">
        <f>N367</f>
        <v>0</v>
      </c>
      <c r="O366" s="180">
        <f t="shared" si="33"/>
        <v>15.2</v>
      </c>
    </row>
    <row r="367" spans="2:15" s="84" customFormat="1" ht="42.75" customHeight="1" x14ac:dyDescent="0.4">
      <c r="B367" s="85"/>
      <c r="C367" s="7"/>
      <c r="D367" s="68" t="s">
        <v>14</v>
      </c>
      <c r="E367" s="129" t="s">
        <v>436</v>
      </c>
      <c r="F367" s="129">
        <v>200</v>
      </c>
      <c r="G367" s="69"/>
      <c r="H367" s="55"/>
      <c r="I367" s="55"/>
      <c r="J367" s="106">
        <v>15.2</v>
      </c>
      <c r="K367" s="120">
        <f t="shared" si="33"/>
        <v>15.2</v>
      </c>
      <c r="L367" s="106"/>
      <c r="M367" s="180">
        <f t="shared" si="33"/>
        <v>15.2</v>
      </c>
      <c r="N367" s="106"/>
      <c r="O367" s="180">
        <f t="shared" si="33"/>
        <v>15.2</v>
      </c>
    </row>
    <row r="368" spans="2:15" s="84" customFormat="1" ht="102" customHeight="1" x14ac:dyDescent="0.4">
      <c r="B368" s="85"/>
      <c r="C368" s="7"/>
      <c r="D368" s="68" t="s">
        <v>144</v>
      </c>
      <c r="E368" s="121" t="s">
        <v>440</v>
      </c>
      <c r="F368" s="121"/>
      <c r="G368" s="69"/>
      <c r="H368" s="55"/>
      <c r="I368" s="55">
        <f t="shared" ref="I368" si="38">H368</f>
        <v>0</v>
      </c>
      <c r="J368" s="106">
        <f>J369+J370</f>
        <v>22807.8</v>
      </c>
      <c r="K368" s="120">
        <f t="shared" ref="K368:O368" si="39">J368+I368</f>
        <v>22807.8</v>
      </c>
      <c r="L368" s="106">
        <f>L369+L370</f>
        <v>0</v>
      </c>
      <c r="M368" s="180">
        <f t="shared" si="39"/>
        <v>22807.8</v>
      </c>
      <c r="N368" s="106">
        <f>N369+N370</f>
        <v>0</v>
      </c>
      <c r="O368" s="180">
        <f t="shared" si="39"/>
        <v>22807.8</v>
      </c>
    </row>
    <row r="369" spans="2:15" s="84" customFormat="1" ht="42.75" customHeight="1" x14ac:dyDescent="0.4">
      <c r="B369" s="85"/>
      <c r="C369" s="7"/>
      <c r="D369" s="68" t="s">
        <v>14</v>
      </c>
      <c r="E369" s="121" t="s">
        <v>440</v>
      </c>
      <c r="F369" s="121">
        <v>200</v>
      </c>
      <c r="G369" s="69"/>
      <c r="H369" s="55"/>
      <c r="I369" s="55"/>
      <c r="J369" s="106">
        <v>88</v>
      </c>
      <c r="K369" s="120">
        <f t="shared" si="33"/>
        <v>88</v>
      </c>
      <c r="L369" s="106"/>
      <c r="M369" s="180">
        <f t="shared" si="33"/>
        <v>88</v>
      </c>
      <c r="N369" s="106"/>
      <c r="O369" s="180">
        <f t="shared" si="33"/>
        <v>88</v>
      </c>
    </row>
    <row r="370" spans="2:15" s="84" customFormat="1" ht="42.75" customHeight="1" x14ac:dyDescent="0.4">
      <c r="B370" s="85"/>
      <c r="C370" s="7"/>
      <c r="D370" s="68" t="s">
        <v>15</v>
      </c>
      <c r="E370" s="121" t="s">
        <v>440</v>
      </c>
      <c r="F370" s="121">
        <v>300</v>
      </c>
      <c r="G370" s="69"/>
      <c r="H370" s="55"/>
      <c r="I370" s="55"/>
      <c r="J370" s="106">
        <v>22719.8</v>
      </c>
      <c r="K370" s="120">
        <f t="shared" si="33"/>
        <v>22719.8</v>
      </c>
      <c r="L370" s="106"/>
      <c r="M370" s="180">
        <f t="shared" si="33"/>
        <v>22719.8</v>
      </c>
      <c r="N370" s="106"/>
      <c r="O370" s="180">
        <f t="shared" si="33"/>
        <v>22719.8</v>
      </c>
    </row>
    <row r="371" spans="2:15" s="84" customFormat="1" ht="123" customHeight="1" x14ac:dyDescent="0.4">
      <c r="B371" s="85"/>
      <c r="C371" s="7"/>
      <c r="D371" s="68" t="s">
        <v>148</v>
      </c>
      <c r="E371" s="121" t="s">
        <v>439</v>
      </c>
      <c r="F371" s="121"/>
      <c r="G371" s="69"/>
      <c r="H371" s="55"/>
      <c r="I371" s="55">
        <f t="shared" ref="I371" si="40">H371</f>
        <v>0</v>
      </c>
      <c r="J371" s="106">
        <f>J372+J373</f>
        <v>867</v>
      </c>
      <c r="K371" s="120">
        <f t="shared" ref="K371:O371" si="41">J371+I371</f>
        <v>867</v>
      </c>
      <c r="L371" s="106">
        <f>L372+L373</f>
        <v>0</v>
      </c>
      <c r="M371" s="180">
        <f t="shared" si="41"/>
        <v>867</v>
      </c>
      <c r="N371" s="106">
        <f>N372+N373</f>
        <v>0</v>
      </c>
      <c r="O371" s="180">
        <f t="shared" si="41"/>
        <v>867</v>
      </c>
    </row>
    <row r="372" spans="2:15" s="84" customFormat="1" ht="42.75" customHeight="1" x14ac:dyDescent="0.4">
      <c r="B372" s="85"/>
      <c r="C372" s="7"/>
      <c r="D372" s="68" t="s">
        <v>14</v>
      </c>
      <c r="E372" s="121" t="s">
        <v>439</v>
      </c>
      <c r="F372" s="121">
        <v>200</v>
      </c>
      <c r="G372" s="69"/>
      <c r="H372" s="55"/>
      <c r="I372" s="55"/>
      <c r="J372" s="106">
        <v>0.7</v>
      </c>
      <c r="K372" s="120">
        <f t="shared" si="33"/>
        <v>0.7</v>
      </c>
      <c r="L372" s="106"/>
      <c r="M372" s="180">
        <f t="shared" si="33"/>
        <v>0.7</v>
      </c>
      <c r="N372" s="106"/>
      <c r="O372" s="180">
        <f t="shared" si="33"/>
        <v>0.7</v>
      </c>
    </row>
    <row r="373" spans="2:15" s="84" customFormat="1" ht="42.75" customHeight="1" x14ac:dyDescent="0.4">
      <c r="B373" s="85"/>
      <c r="C373" s="7"/>
      <c r="D373" s="68" t="s">
        <v>15</v>
      </c>
      <c r="E373" s="121" t="s">
        <v>439</v>
      </c>
      <c r="F373" s="121">
        <v>300</v>
      </c>
      <c r="G373" s="69"/>
      <c r="H373" s="55"/>
      <c r="I373" s="55"/>
      <c r="J373" s="106">
        <v>866.3</v>
      </c>
      <c r="K373" s="120">
        <f t="shared" si="33"/>
        <v>866.3</v>
      </c>
      <c r="L373" s="106"/>
      <c r="M373" s="180">
        <f t="shared" si="33"/>
        <v>866.3</v>
      </c>
      <c r="N373" s="106"/>
      <c r="O373" s="180">
        <f t="shared" si="33"/>
        <v>866.3</v>
      </c>
    </row>
    <row r="374" spans="2:15" ht="102" customHeight="1" x14ac:dyDescent="0.4">
      <c r="B374" s="12"/>
      <c r="C374" s="13">
        <v>15</v>
      </c>
      <c r="D374" s="9" t="s">
        <v>325</v>
      </c>
      <c r="E374" s="71" t="s">
        <v>150</v>
      </c>
      <c r="F374" s="71"/>
      <c r="G374" s="15"/>
      <c r="H374" s="81">
        <f>H375+H378+H381+H384</f>
        <v>2335.6</v>
      </c>
      <c r="I374" s="81">
        <f t="shared" si="30"/>
        <v>2335.6</v>
      </c>
      <c r="J374" s="108">
        <f>J375+J378+J381+J384</f>
        <v>0</v>
      </c>
      <c r="K374" s="120">
        <f t="shared" si="33"/>
        <v>2335.6</v>
      </c>
      <c r="L374" s="108">
        <f>L375+L378+L381+L384</f>
        <v>0</v>
      </c>
      <c r="M374" s="120">
        <f t="shared" si="33"/>
        <v>2335.6</v>
      </c>
      <c r="N374" s="108">
        <f>N375+N378+N381+N384</f>
        <v>0</v>
      </c>
      <c r="O374" s="120">
        <f t="shared" si="33"/>
        <v>2335.6</v>
      </c>
    </row>
    <row r="375" spans="2:15" ht="69" customHeight="1" x14ac:dyDescent="0.4">
      <c r="B375" s="12"/>
      <c r="C375" s="7"/>
      <c r="D375" s="36" t="s">
        <v>266</v>
      </c>
      <c r="E375" s="67" t="s">
        <v>151</v>
      </c>
      <c r="F375" s="67"/>
      <c r="G375" s="37"/>
      <c r="H375" s="55">
        <f>H376</f>
        <v>1385.6</v>
      </c>
      <c r="I375" s="55">
        <f t="shared" si="30"/>
        <v>1385.6</v>
      </c>
      <c r="J375" s="106">
        <f>J376</f>
        <v>0</v>
      </c>
      <c r="K375" s="120">
        <f t="shared" si="33"/>
        <v>1385.6</v>
      </c>
      <c r="L375" s="106">
        <f>L376</f>
        <v>0</v>
      </c>
      <c r="M375" s="180">
        <f t="shared" si="33"/>
        <v>1385.6</v>
      </c>
      <c r="N375" s="106">
        <f>N376</f>
        <v>0</v>
      </c>
      <c r="O375" s="180">
        <f t="shared" si="33"/>
        <v>1385.6</v>
      </c>
    </row>
    <row r="376" spans="2:15" ht="46.5" customHeight="1" x14ac:dyDescent="0.4">
      <c r="B376" s="12"/>
      <c r="C376" s="7"/>
      <c r="D376" s="36" t="s">
        <v>152</v>
      </c>
      <c r="E376" s="67" t="s">
        <v>153</v>
      </c>
      <c r="F376" s="67"/>
      <c r="G376" s="37"/>
      <c r="H376" s="55">
        <f>H377</f>
        <v>1385.6</v>
      </c>
      <c r="I376" s="55">
        <f t="shared" si="30"/>
        <v>1385.6</v>
      </c>
      <c r="J376" s="106">
        <f>J377</f>
        <v>0</v>
      </c>
      <c r="K376" s="120">
        <f t="shared" si="33"/>
        <v>1385.6</v>
      </c>
      <c r="L376" s="106">
        <f>L377</f>
        <v>0</v>
      </c>
      <c r="M376" s="180">
        <f t="shared" si="33"/>
        <v>1385.6</v>
      </c>
      <c r="N376" s="106">
        <f>N377</f>
        <v>0</v>
      </c>
      <c r="O376" s="180">
        <f t="shared" si="33"/>
        <v>1385.6</v>
      </c>
    </row>
    <row r="377" spans="2:15" ht="54" customHeight="1" x14ac:dyDescent="0.4">
      <c r="B377" s="12"/>
      <c r="C377" s="7"/>
      <c r="D377" s="36" t="s">
        <v>14</v>
      </c>
      <c r="E377" s="67" t="s">
        <v>153</v>
      </c>
      <c r="F377" s="67">
        <v>200</v>
      </c>
      <c r="G377" s="37">
        <v>4</v>
      </c>
      <c r="H377" s="55">
        <v>1385.6</v>
      </c>
      <c r="I377" s="55">
        <f t="shared" si="30"/>
        <v>1385.6</v>
      </c>
      <c r="J377" s="106">
        <v>0</v>
      </c>
      <c r="K377" s="120">
        <f t="shared" si="33"/>
        <v>1385.6</v>
      </c>
      <c r="L377" s="106">
        <v>0</v>
      </c>
      <c r="M377" s="180">
        <f t="shared" si="33"/>
        <v>1385.6</v>
      </c>
      <c r="N377" s="106">
        <v>0</v>
      </c>
      <c r="O377" s="180">
        <f t="shared" si="33"/>
        <v>1385.6</v>
      </c>
    </row>
    <row r="378" spans="2:15" ht="51.6" customHeight="1" x14ac:dyDescent="0.4">
      <c r="B378" s="12"/>
      <c r="C378" s="7"/>
      <c r="D378" s="36" t="s">
        <v>265</v>
      </c>
      <c r="E378" s="67" t="s">
        <v>154</v>
      </c>
      <c r="F378" s="67"/>
      <c r="G378" s="37"/>
      <c r="H378" s="55">
        <f>H379</f>
        <v>400</v>
      </c>
      <c r="I378" s="55">
        <f t="shared" si="30"/>
        <v>400</v>
      </c>
      <c r="J378" s="106">
        <f>J379</f>
        <v>0</v>
      </c>
      <c r="K378" s="120">
        <f t="shared" si="33"/>
        <v>400</v>
      </c>
      <c r="L378" s="106">
        <f>L379</f>
        <v>0</v>
      </c>
      <c r="M378" s="180">
        <f t="shared" si="33"/>
        <v>400</v>
      </c>
      <c r="N378" s="106">
        <f>N379</f>
        <v>0</v>
      </c>
      <c r="O378" s="180">
        <f t="shared" si="33"/>
        <v>400</v>
      </c>
    </row>
    <row r="379" spans="2:15" ht="51.6" customHeight="1" x14ac:dyDescent="0.4">
      <c r="B379" s="12"/>
      <c r="C379" s="7"/>
      <c r="D379" s="36" t="s">
        <v>152</v>
      </c>
      <c r="E379" s="67" t="s">
        <v>155</v>
      </c>
      <c r="F379" s="67"/>
      <c r="G379" s="37"/>
      <c r="H379" s="55">
        <f>H380</f>
        <v>400</v>
      </c>
      <c r="I379" s="55">
        <f t="shared" si="30"/>
        <v>400</v>
      </c>
      <c r="J379" s="106">
        <f>J380</f>
        <v>0</v>
      </c>
      <c r="K379" s="120">
        <f t="shared" si="33"/>
        <v>400</v>
      </c>
      <c r="L379" s="106">
        <f>L380</f>
        <v>0</v>
      </c>
      <c r="M379" s="180">
        <f t="shared" si="33"/>
        <v>400</v>
      </c>
      <c r="N379" s="106">
        <f>N380</f>
        <v>0</v>
      </c>
      <c r="O379" s="180">
        <f t="shared" si="33"/>
        <v>400</v>
      </c>
    </row>
    <row r="380" spans="2:15" ht="51.6" customHeight="1" x14ac:dyDescent="0.4">
      <c r="B380" s="12"/>
      <c r="C380" s="7"/>
      <c r="D380" s="36" t="s">
        <v>14</v>
      </c>
      <c r="E380" s="67" t="s">
        <v>155</v>
      </c>
      <c r="F380" s="67">
        <v>200</v>
      </c>
      <c r="G380" s="37">
        <v>4</v>
      </c>
      <c r="H380" s="55">
        <v>400</v>
      </c>
      <c r="I380" s="55">
        <f t="shared" si="30"/>
        <v>400</v>
      </c>
      <c r="J380" s="106">
        <v>0</v>
      </c>
      <c r="K380" s="120">
        <f t="shared" si="33"/>
        <v>400</v>
      </c>
      <c r="L380" s="106">
        <v>0</v>
      </c>
      <c r="M380" s="180">
        <f t="shared" si="33"/>
        <v>400</v>
      </c>
      <c r="N380" s="106">
        <v>0</v>
      </c>
      <c r="O380" s="180">
        <f t="shared" si="33"/>
        <v>400</v>
      </c>
    </row>
    <row r="381" spans="2:15" ht="58.2" customHeight="1" x14ac:dyDescent="0.4">
      <c r="B381" s="12"/>
      <c r="C381" s="7"/>
      <c r="D381" s="36" t="s">
        <v>264</v>
      </c>
      <c r="E381" s="67" t="s">
        <v>156</v>
      </c>
      <c r="F381" s="67"/>
      <c r="G381" s="37"/>
      <c r="H381" s="55">
        <f>H382</f>
        <v>150</v>
      </c>
      <c r="I381" s="55">
        <f t="shared" si="30"/>
        <v>150</v>
      </c>
      <c r="J381" s="106">
        <f>J382</f>
        <v>0</v>
      </c>
      <c r="K381" s="120">
        <f t="shared" si="33"/>
        <v>150</v>
      </c>
      <c r="L381" s="106">
        <f>L382</f>
        <v>0</v>
      </c>
      <c r="M381" s="180">
        <f t="shared" si="33"/>
        <v>150</v>
      </c>
      <c r="N381" s="106">
        <f>N382</f>
        <v>0</v>
      </c>
      <c r="O381" s="180">
        <f t="shared" si="33"/>
        <v>150</v>
      </c>
    </row>
    <row r="382" spans="2:15" ht="49.2" customHeight="1" x14ac:dyDescent="0.4">
      <c r="B382" s="12"/>
      <c r="C382" s="7"/>
      <c r="D382" s="36" t="s">
        <v>152</v>
      </c>
      <c r="E382" s="67" t="s">
        <v>157</v>
      </c>
      <c r="F382" s="67"/>
      <c r="G382" s="37"/>
      <c r="H382" s="55">
        <f>H383</f>
        <v>150</v>
      </c>
      <c r="I382" s="55">
        <f t="shared" si="30"/>
        <v>150</v>
      </c>
      <c r="J382" s="106">
        <f>J383</f>
        <v>0</v>
      </c>
      <c r="K382" s="120">
        <f t="shared" si="33"/>
        <v>150</v>
      </c>
      <c r="L382" s="106">
        <f>L383</f>
        <v>0</v>
      </c>
      <c r="M382" s="180">
        <f t="shared" si="33"/>
        <v>150</v>
      </c>
      <c r="N382" s="106">
        <f>N383</f>
        <v>0</v>
      </c>
      <c r="O382" s="180">
        <f t="shared" si="33"/>
        <v>150</v>
      </c>
    </row>
    <row r="383" spans="2:15" ht="44.4" customHeight="1" x14ac:dyDescent="0.4">
      <c r="B383" s="12"/>
      <c r="C383" s="7"/>
      <c r="D383" s="36" t="s">
        <v>14</v>
      </c>
      <c r="E383" s="67" t="s">
        <v>157</v>
      </c>
      <c r="F383" s="67">
        <v>200</v>
      </c>
      <c r="G383" s="37"/>
      <c r="H383" s="55">
        <v>150</v>
      </c>
      <c r="I383" s="55">
        <f t="shared" si="30"/>
        <v>150</v>
      </c>
      <c r="J383" s="106">
        <v>0</v>
      </c>
      <c r="K383" s="120">
        <f t="shared" si="33"/>
        <v>150</v>
      </c>
      <c r="L383" s="106">
        <v>0</v>
      </c>
      <c r="M383" s="180">
        <f t="shared" si="33"/>
        <v>150</v>
      </c>
      <c r="N383" s="106">
        <v>0</v>
      </c>
      <c r="O383" s="180">
        <f t="shared" si="33"/>
        <v>150</v>
      </c>
    </row>
    <row r="384" spans="2:15" ht="52.2" customHeight="1" x14ac:dyDescent="0.4">
      <c r="B384" s="12"/>
      <c r="C384" s="7"/>
      <c r="D384" s="36" t="s">
        <v>267</v>
      </c>
      <c r="E384" s="67" t="s">
        <v>158</v>
      </c>
      <c r="F384" s="67"/>
      <c r="G384" s="37"/>
      <c r="H384" s="55">
        <f>H385</f>
        <v>400</v>
      </c>
      <c r="I384" s="55">
        <f t="shared" si="30"/>
        <v>400</v>
      </c>
      <c r="J384" s="106">
        <f>J385</f>
        <v>0</v>
      </c>
      <c r="K384" s="120">
        <f t="shared" si="33"/>
        <v>400</v>
      </c>
      <c r="L384" s="106">
        <f>L385</f>
        <v>0</v>
      </c>
      <c r="M384" s="180">
        <f t="shared" si="33"/>
        <v>400</v>
      </c>
      <c r="N384" s="106">
        <f>N385</f>
        <v>0</v>
      </c>
      <c r="O384" s="180">
        <f t="shared" si="33"/>
        <v>400</v>
      </c>
    </row>
    <row r="385" spans="2:15" ht="45" customHeight="1" x14ac:dyDescent="0.4">
      <c r="B385" s="12"/>
      <c r="C385" s="7"/>
      <c r="D385" s="36" t="s">
        <v>152</v>
      </c>
      <c r="E385" s="67" t="s">
        <v>159</v>
      </c>
      <c r="F385" s="67"/>
      <c r="G385" s="37"/>
      <c r="H385" s="55">
        <f>H386</f>
        <v>400</v>
      </c>
      <c r="I385" s="55">
        <f t="shared" si="30"/>
        <v>400</v>
      </c>
      <c r="J385" s="106">
        <f>J386</f>
        <v>0</v>
      </c>
      <c r="K385" s="120">
        <f t="shared" si="33"/>
        <v>400</v>
      </c>
      <c r="L385" s="106">
        <f>L386</f>
        <v>0</v>
      </c>
      <c r="M385" s="180">
        <f t="shared" si="33"/>
        <v>400</v>
      </c>
      <c r="N385" s="106">
        <f>N386</f>
        <v>0</v>
      </c>
      <c r="O385" s="180">
        <f t="shared" si="33"/>
        <v>400</v>
      </c>
    </row>
    <row r="386" spans="2:15" ht="49.95" customHeight="1" x14ac:dyDescent="0.4">
      <c r="B386" s="12"/>
      <c r="C386" s="7"/>
      <c r="D386" s="36" t="s">
        <v>14</v>
      </c>
      <c r="E386" s="67" t="s">
        <v>159</v>
      </c>
      <c r="F386" s="67">
        <v>200</v>
      </c>
      <c r="G386" s="37"/>
      <c r="H386" s="55">
        <v>400</v>
      </c>
      <c r="I386" s="55">
        <f t="shared" si="30"/>
        <v>400</v>
      </c>
      <c r="J386" s="106">
        <v>0</v>
      </c>
      <c r="K386" s="120">
        <f t="shared" si="33"/>
        <v>400</v>
      </c>
      <c r="L386" s="106">
        <v>0</v>
      </c>
      <c r="M386" s="180">
        <f t="shared" si="33"/>
        <v>400</v>
      </c>
      <c r="N386" s="106">
        <v>0</v>
      </c>
      <c r="O386" s="180">
        <f t="shared" si="33"/>
        <v>400</v>
      </c>
    </row>
    <row r="387" spans="2:15" ht="114.6" customHeight="1" x14ac:dyDescent="0.4">
      <c r="B387" s="12"/>
      <c r="C387" s="13">
        <v>16</v>
      </c>
      <c r="D387" s="9" t="s">
        <v>269</v>
      </c>
      <c r="E387" s="71" t="s">
        <v>160</v>
      </c>
      <c r="F387" s="71"/>
      <c r="G387" s="15"/>
      <c r="H387" s="81">
        <f>H388+H391+H394</f>
        <v>13931.6</v>
      </c>
      <c r="I387" s="81">
        <f t="shared" ref="I387:I438" si="42">H387</f>
        <v>13931.6</v>
      </c>
      <c r="J387" s="108">
        <f>J388+J391+J394</f>
        <v>5469.7</v>
      </c>
      <c r="K387" s="120">
        <f t="shared" si="33"/>
        <v>19401.3</v>
      </c>
      <c r="L387" s="108">
        <f>L388+L391+L394</f>
        <v>0</v>
      </c>
      <c r="M387" s="120">
        <f t="shared" si="33"/>
        <v>19401.3</v>
      </c>
      <c r="N387" s="108">
        <f>N388+N391+N394</f>
        <v>0</v>
      </c>
      <c r="O387" s="120">
        <f t="shared" si="33"/>
        <v>19401.3</v>
      </c>
    </row>
    <row r="388" spans="2:15" ht="96" customHeight="1" x14ac:dyDescent="0.4">
      <c r="B388" s="12"/>
      <c r="C388" s="7"/>
      <c r="D388" s="36" t="s">
        <v>268</v>
      </c>
      <c r="E388" s="67" t="s">
        <v>161</v>
      </c>
      <c r="F388" s="67"/>
      <c r="G388" s="37"/>
      <c r="H388" s="55">
        <f>H389</f>
        <v>13229</v>
      </c>
      <c r="I388" s="55">
        <f t="shared" si="42"/>
        <v>13229</v>
      </c>
      <c r="J388" s="106">
        <f>J389</f>
        <v>5137.3999999999996</v>
      </c>
      <c r="K388" s="120">
        <f t="shared" si="33"/>
        <v>18366.400000000001</v>
      </c>
      <c r="L388" s="106">
        <f>L389</f>
        <v>0</v>
      </c>
      <c r="M388" s="180">
        <f t="shared" si="33"/>
        <v>18366.400000000001</v>
      </c>
      <c r="N388" s="106">
        <f>N389</f>
        <v>0</v>
      </c>
      <c r="O388" s="180">
        <f t="shared" si="33"/>
        <v>18366.400000000001</v>
      </c>
    </row>
    <row r="389" spans="2:15" ht="76.2" customHeight="1" x14ac:dyDescent="0.4">
      <c r="B389" s="12"/>
      <c r="C389" s="7"/>
      <c r="D389" s="36" t="s">
        <v>355</v>
      </c>
      <c r="E389" s="67" t="s">
        <v>354</v>
      </c>
      <c r="F389" s="67"/>
      <c r="G389" s="37"/>
      <c r="H389" s="55">
        <f>H390</f>
        <v>13229</v>
      </c>
      <c r="I389" s="55">
        <f t="shared" si="42"/>
        <v>13229</v>
      </c>
      <c r="J389" s="106">
        <f>J390</f>
        <v>5137.3999999999996</v>
      </c>
      <c r="K389" s="120">
        <f t="shared" si="33"/>
        <v>18366.400000000001</v>
      </c>
      <c r="L389" s="106">
        <f>L390</f>
        <v>0</v>
      </c>
      <c r="M389" s="180">
        <f t="shared" si="33"/>
        <v>18366.400000000001</v>
      </c>
      <c r="N389" s="106">
        <f>N390</f>
        <v>0</v>
      </c>
      <c r="O389" s="180">
        <f t="shared" si="33"/>
        <v>18366.400000000001</v>
      </c>
    </row>
    <row r="390" spans="2:15" ht="32.4" customHeight="1" x14ac:dyDescent="0.4">
      <c r="B390" s="12"/>
      <c r="C390" s="7"/>
      <c r="D390" s="36" t="s">
        <v>18</v>
      </c>
      <c r="E390" s="67" t="s">
        <v>354</v>
      </c>
      <c r="F390" s="67">
        <v>800</v>
      </c>
      <c r="G390" s="37">
        <v>5</v>
      </c>
      <c r="H390" s="55">
        <v>13229</v>
      </c>
      <c r="I390" s="55">
        <f t="shared" si="42"/>
        <v>13229</v>
      </c>
      <c r="J390" s="106">
        <v>5137.3999999999996</v>
      </c>
      <c r="K390" s="120">
        <f t="shared" si="33"/>
        <v>18366.400000000001</v>
      </c>
      <c r="L390" s="106"/>
      <c r="M390" s="180">
        <f t="shared" si="33"/>
        <v>18366.400000000001</v>
      </c>
      <c r="N390" s="106"/>
      <c r="O390" s="180">
        <f t="shared" si="33"/>
        <v>18366.400000000001</v>
      </c>
    </row>
    <row r="391" spans="2:15" ht="94.5" customHeight="1" x14ac:dyDescent="0.4">
      <c r="B391" s="12"/>
      <c r="C391" s="7"/>
      <c r="D391" s="36" t="s">
        <v>357</v>
      </c>
      <c r="E391" s="67" t="s">
        <v>162</v>
      </c>
      <c r="F391" s="67"/>
      <c r="G391" s="37"/>
      <c r="H391" s="55">
        <f>H392</f>
        <v>184.7</v>
      </c>
      <c r="I391" s="55">
        <f t="shared" si="42"/>
        <v>184.7</v>
      </c>
      <c r="J391" s="106">
        <f>J392</f>
        <v>332.3</v>
      </c>
      <c r="K391" s="120">
        <f t="shared" si="33"/>
        <v>517</v>
      </c>
      <c r="L391" s="106">
        <f>L392</f>
        <v>0</v>
      </c>
      <c r="M391" s="180">
        <f t="shared" si="33"/>
        <v>517</v>
      </c>
      <c r="N391" s="106">
        <f>N392</f>
        <v>0</v>
      </c>
      <c r="O391" s="180">
        <f t="shared" si="33"/>
        <v>517</v>
      </c>
    </row>
    <row r="392" spans="2:15" ht="142.5" customHeight="1" x14ac:dyDescent="0.4">
      <c r="B392" s="12"/>
      <c r="C392" s="7"/>
      <c r="D392" s="22" t="s">
        <v>356</v>
      </c>
      <c r="E392" s="67" t="s">
        <v>163</v>
      </c>
      <c r="F392" s="67"/>
      <c r="G392" s="37"/>
      <c r="H392" s="55">
        <f>H393</f>
        <v>184.7</v>
      </c>
      <c r="I392" s="55">
        <f t="shared" si="42"/>
        <v>184.7</v>
      </c>
      <c r="J392" s="106">
        <f>J393</f>
        <v>332.3</v>
      </c>
      <c r="K392" s="120">
        <f t="shared" si="33"/>
        <v>517</v>
      </c>
      <c r="L392" s="106">
        <f>L393</f>
        <v>0</v>
      </c>
      <c r="M392" s="180">
        <f t="shared" si="33"/>
        <v>517</v>
      </c>
      <c r="N392" s="106">
        <f>N393</f>
        <v>0</v>
      </c>
      <c r="O392" s="180">
        <f t="shared" si="33"/>
        <v>517</v>
      </c>
    </row>
    <row r="393" spans="2:15" ht="66" customHeight="1" x14ac:dyDescent="0.4">
      <c r="B393" s="12"/>
      <c r="C393" s="7"/>
      <c r="D393" s="36" t="s">
        <v>14</v>
      </c>
      <c r="E393" s="67" t="s">
        <v>163</v>
      </c>
      <c r="F393" s="67">
        <v>200</v>
      </c>
      <c r="G393" s="37">
        <v>5</v>
      </c>
      <c r="H393" s="55">
        <v>184.7</v>
      </c>
      <c r="I393" s="55">
        <f t="shared" si="42"/>
        <v>184.7</v>
      </c>
      <c r="J393" s="106">
        <v>332.3</v>
      </c>
      <c r="K393" s="120">
        <f t="shared" si="33"/>
        <v>517</v>
      </c>
      <c r="L393" s="106"/>
      <c r="M393" s="180">
        <f t="shared" si="33"/>
        <v>517</v>
      </c>
      <c r="N393" s="106"/>
      <c r="O393" s="180">
        <f t="shared" si="33"/>
        <v>517</v>
      </c>
    </row>
    <row r="394" spans="2:15" ht="45" customHeight="1" x14ac:dyDescent="0.4">
      <c r="B394" s="12"/>
      <c r="C394" s="7"/>
      <c r="D394" s="32" t="s">
        <v>345</v>
      </c>
      <c r="E394" s="67" t="s">
        <v>343</v>
      </c>
      <c r="F394" s="67"/>
      <c r="G394" s="37"/>
      <c r="H394" s="55">
        <f>H395</f>
        <v>517.9</v>
      </c>
      <c r="I394" s="55">
        <f t="shared" si="42"/>
        <v>517.9</v>
      </c>
      <c r="J394" s="106">
        <f>J395</f>
        <v>0</v>
      </c>
      <c r="K394" s="120">
        <f t="shared" si="33"/>
        <v>517.9</v>
      </c>
      <c r="L394" s="106">
        <f>L395</f>
        <v>0</v>
      </c>
      <c r="M394" s="180">
        <f t="shared" si="33"/>
        <v>517.9</v>
      </c>
      <c r="N394" s="106">
        <f>N395</f>
        <v>0</v>
      </c>
      <c r="O394" s="180">
        <f t="shared" si="33"/>
        <v>517.9</v>
      </c>
    </row>
    <row r="395" spans="2:15" ht="52.95" customHeight="1" x14ac:dyDescent="0.4">
      <c r="B395" s="12"/>
      <c r="C395" s="7"/>
      <c r="D395" s="32" t="s">
        <v>346</v>
      </c>
      <c r="E395" s="67" t="s">
        <v>344</v>
      </c>
      <c r="F395" s="67"/>
      <c r="G395" s="37"/>
      <c r="H395" s="55">
        <f>H396+H397</f>
        <v>517.9</v>
      </c>
      <c r="I395" s="55">
        <f t="shared" si="42"/>
        <v>517.9</v>
      </c>
      <c r="J395" s="106">
        <f>J396+J397</f>
        <v>0</v>
      </c>
      <c r="K395" s="120">
        <f t="shared" si="33"/>
        <v>517.9</v>
      </c>
      <c r="L395" s="106">
        <f>L396+L397</f>
        <v>0</v>
      </c>
      <c r="M395" s="180">
        <f t="shared" si="33"/>
        <v>517.9</v>
      </c>
      <c r="N395" s="106">
        <f>N396+N397</f>
        <v>0</v>
      </c>
      <c r="O395" s="180">
        <f t="shared" si="33"/>
        <v>517.9</v>
      </c>
    </row>
    <row r="396" spans="2:15" ht="45.6" customHeight="1" x14ac:dyDescent="0.4">
      <c r="B396" s="12"/>
      <c r="C396" s="7"/>
      <c r="D396" s="32" t="s">
        <v>14</v>
      </c>
      <c r="E396" s="67" t="s">
        <v>344</v>
      </c>
      <c r="F396" s="67">
        <v>200</v>
      </c>
      <c r="G396" s="37"/>
      <c r="H396" s="55">
        <v>97.9</v>
      </c>
      <c r="I396" s="55">
        <f t="shared" si="42"/>
        <v>97.9</v>
      </c>
      <c r="J396" s="106">
        <v>0</v>
      </c>
      <c r="K396" s="120">
        <f t="shared" si="33"/>
        <v>97.9</v>
      </c>
      <c r="L396" s="106">
        <v>0</v>
      </c>
      <c r="M396" s="180">
        <f t="shared" si="33"/>
        <v>97.9</v>
      </c>
      <c r="N396" s="106">
        <v>0</v>
      </c>
      <c r="O396" s="180">
        <f t="shared" si="33"/>
        <v>97.9</v>
      </c>
    </row>
    <row r="397" spans="2:15" ht="48" customHeight="1" x14ac:dyDescent="0.4">
      <c r="B397" s="12"/>
      <c r="C397" s="7"/>
      <c r="D397" s="32" t="s">
        <v>15</v>
      </c>
      <c r="E397" s="67" t="s">
        <v>344</v>
      </c>
      <c r="F397" s="67">
        <v>300</v>
      </c>
      <c r="G397" s="37"/>
      <c r="H397" s="55">
        <v>420</v>
      </c>
      <c r="I397" s="55">
        <f t="shared" si="42"/>
        <v>420</v>
      </c>
      <c r="J397" s="106">
        <v>0</v>
      </c>
      <c r="K397" s="120">
        <f t="shared" si="33"/>
        <v>420</v>
      </c>
      <c r="L397" s="106">
        <v>0</v>
      </c>
      <c r="M397" s="180">
        <f t="shared" si="33"/>
        <v>420</v>
      </c>
      <c r="N397" s="106">
        <v>0</v>
      </c>
      <c r="O397" s="180">
        <f t="shared" si="33"/>
        <v>420</v>
      </c>
    </row>
    <row r="398" spans="2:15" ht="65.400000000000006" customHeight="1" x14ac:dyDescent="0.4">
      <c r="B398" s="12"/>
      <c r="C398" s="13">
        <v>17</v>
      </c>
      <c r="D398" s="9" t="s">
        <v>270</v>
      </c>
      <c r="E398" s="71" t="s">
        <v>164</v>
      </c>
      <c r="F398" s="71"/>
      <c r="G398" s="9"/>
      <c r="H398" s="81">
        <f>H399+H402+H406+H409</f>
        <v>5719.5999999999995</v>
      </c>
      <c r="I398" s="81">
        <f t="shared" si="42"/>
        <v>5719.5999999999995</v>
      </c>
      <c r="J398" s="108">
        <f>J399+J402+J406+J409</f>
        <v>0</v>
      </c>
      <c r="K398" s="120">
        <f t="shared" si="33"/>
        <v>5719.5999999999995</v>
      </c>
      <c r="L398" s="108">
        <f>L399+L402+L406+L409</f>
        <v>0</v>
      </c>
      <c r="M398" s="120">
        <f t="shared" si="33"/>
        <v>5719.5999999999995</v>
      </c>
      <c r="N398" s="108">
        <f>N399+N402+N406+N409</f>
        <v>760.3</v>
      </c>
      <c r="O398" s="120">
        <f t="shared" si="33"/>
        <v>6479.9</v>
      </c>
    </row>
    <row r="399" spans="2:15" ht="113.25" customHeight="1" x14ac:dyDescent="0.4">
      <c r="B399" s="12"/>
      <c r="C399" s="7"/>
      <c r="D399" s="36" t="s">
        <v>275</v>
      </c>
      <c r="E399" s="67" t="s">
        <v>165</v>
      </c>
      <c r="F399" s="67"/>
      <c r="G399" s="36"/>
      <c r="H399" s="55">
        <f>H400</f>
        <v>450</v>
      </c>
      <c r="I399" s="55">
        <f t="shared" si="42"/>
        <v>450</v>
      </c>
      <c r="J399" s="106">
        <f>J400</f>
        <v>0</v>
      </c>
      <c r="K399" s="120">
        <f t="shared" si="33"/>
        <v>450</v>
      </c>
      <c r="L399" s="106">
        <f>L400</f>
        <v>0</v>
      </c>
      <c r="M399" s="180">
        <f t="shared" si="33"/>
        <v>450</v>
      </c>
      <c r="N399" s="106">
        <f>N400</f>
        <v>0</v>
      </c>
      <c r="O399" s="180">
        <f t="shared" si="33"/>
        <v>450</v>
      </c>
    </row>
    <row r="400" spans="2:15" ht="91.2" customHeight="1" x14ac:dyDescent="0.4">
      <c r="B400" s="12"/>
      <c r="C400" s="7"/>
      <c r="D400" s="36" t="s">
        <v>166</v>
      </c>
      <c r="E400" s="67" t="s">
        <v>167</v>
      </c>
      <c r="F400" s="67"/>
      <c r="G400" s="36"/>
      <c r="H400" s="55">
        <f>H401</f>
        <v>450</v>
      </c>
      <c r="I400" s="55">
        <f t="shared" si="42"/>
        <v>450</v>
      </c>
      <c r="J400" s="106">
        <f>J401</f>
        <v>0</v>
      </c>
      <c r="K400" s="120">
        <f t="shared" si="33"/>
        <v>450</v>
      </c>
      <c r="L400" s="106">
        <f>L401</f>
        <v>0</v>
      </c>
      <c r="M400" s="180">
        <f t="shared" si="33"/>
        <v>450</v>
      </c>
      <c r="N400" s="106">
        <f>N401</f>
        <v>0</v>
      </c>
      <c r="O400" s="180">
        <f t="shared" si="33"/>
        <v>450</v>
      </c>
    </row>
    <row r="401" spans="2:15" ht="42" x14ac:dyDescent="0.4">
      <c r="B401" s="12"/>
      <c r="C401" s="7"/>
      <c r="D401" s="36" t="s">
        <v>14</v>
      </c>
      <c r="E401" s="67" t="s">
        <v>167</v>
      </c>
      <c r="F401" s="67">
        <v>200</v>
      </c>
      <c r="G401" s="36">
        <v>13</v>
      </c>
      <c r="H401" s="55">
        <v>450</v>
      </c>
      <c r="I401" s="55">
        <f t="shared" si="42"/>
        <v>450</v>
      </c>
      <c r="J401" s="106">
        <v>0</v>
      </c>
      <c r="K401" s="120">
        <f t="shared" si="33"/>
        <v>450</v>
      </c>
      <c r="L401" s="106">
        <v>0</v>
      </c>
      <c r="M401" s="180">
        <f t="shared" si="33"/>
        <v>450</v>
      </c>
      <c r="N401" s="106">
        <v>0</v>
      </c>
      <c r="O401" s="180">
        <f t="shared" si="33"/>
        <v>450</v>
      </c>
    </row>
    <row r="402" spans="2:15" ht="42" x14ac:dyDescent="0.4">
      <c r="B402" s="12"/>
      <c r="C402" s="7"/>
      <c r="D402" s="36" t="s">
        <v>274</v>
      </c>
      <c r="E402" s="67" t="s">
        <v>168</v>
      </c>
      <c r="F402" s="67"/>
      <c r="G402" s="36"/>
      <c r="H402" s="55">
        <f>H403</f>
        <v>120.4</v>
      </c>
      <c r="I402" s="55">
        <f t="shared" si="42"/>
        <v>120.4</v>
      </c>
      <c r="J402" s="106">
        <f>J403</f>
        <v>0</v>
      </c>
      <c r="K402" s="120">
        <f t="shared" si="33"/>
        <v>120.4</v>
      </c>
      <c r="L402" s="106">
        <f>L403</f>
        <v>0</v>
      </c>
      <c r="M402" s="180">
        <f t="shared" si="33"/>
        <v>120.4</v>
      </c>
      <c r="N402" s="106">
        <f>N403</f>
        <v>0</v>
      </c>
      <c r="O402" s="180">
        <f t="shared" si="33"/>
        <v>120.4</v>
      </c>
    </row>
    <row r="403" spans="2:15" ht="89.4" customHeight="1" x14ac:dyDescent="0.4">
      <c r="B403" s="12"/>
      <c r="C403" s="7"/>
      <c r="D403" s="36" t="s">
        <v>169</v>
      </c>
      <c r="E403" s="67" t="s">
        <v>170</v>
      </c>
      <c r="F403" s="67"/>
      <c r="G403" s="36"/>
      <c r="H403" s="55">
        <f>H404+H405</f>
        <v>120.4</v>
      </c>
      <c r="I403" s="55">
        <f t="shared" si="42"/>
        <v>120.4</v>
      </c>
      <c r="J403" s="106">
        <f>J404+J405</f>
        <v>0</v>
      </c>
      <c r="K403" s="120">
        <f t="shared" si="33"/>
        <v>120.4</v>
      </c>
      <c r="L403" s="106">
        <f>L404+L405</f>
        <v>0</v>
      </c>
      <c r="M403" s="180">
        <f t="shared" si="33"/>
        <v>120.4</v>
      </c>
      <c r="N403" s="106">
        <f>N404+N405</f>
        <v>0</v>
      </c>
      <c r="O403" s="180">
        <f t="shared" si="33"/>
        <v>120.4</v>
      </c>
    </row>
    <row r="404" spans="2:15" ht="56.25" customHeight="1" x14ac:dyDescent="0.4">
      <c r="B404" s="12"/>
      <c r="C404" s="7"/>
      <c r="D404" s="36" t="s">
        <v>14</v>
      </c>
      <c r="E404" s="67" t="s">
        <v>170</v>
      </c>
      <c r="F404" s="67">
        <v>200</v>
      </c>
      <c r="G404" s="36">
        <v>13</v>
      </c>
      <c r="H404" s="55">
        <v>110.4</v>
      </c>
      <c r="I404" s="55">
        <f t="shared" si="42"/>
        <v>110.4</v>
      </c>
      <c r="J404" s="106">
        <v>0</v>
      </c>
      <c r="K404" s="120">
        <f t="shared" si="33"/>
        <v>110.4</v>
      </c>
      <c r="L404" s="106">
        <v>0</v>
      </c>
      <c r="M404" s="180">
        <f t="shared" si="33"/>
        <v>110.4</v>
      </c>
      <c r="N404" s="106">
        <v>0</v>
      </c>
      <c r="O404" s="180">
        <f t="shared" si="33"/>
        <v>110.4</v>
      </c>
    </row>
    <row r="405" spans="2:15" ht="36" customHeight="1" x14ac:dyDescent="0.4">
      <c r="B405" s="12"/>
      <c r="C405" s="7"/>
      <c r="D405" s="36" t="s">
        <v>18</v>
      </c>
      <c r="E405" s="67" t="s">
        <v>170</v>
      </c>
      <c r="F405" s="67">
        <v>800</v>
      </c>
      <c r="G405" s="36">
        <v>13</v>
      </c>
      <c r="H405" s="55">
        <v>10</v>
      </c>
      <c r="I405" s="55">
        <f t="shared" si="42"/>
        <v>10</v>
      </c>
      <c r="J405" s="106">
        <v>0</v>
      </c>
      <c r="K405" s="120">
        <f t="shared" si="33"/>
        <v>10</v>
      </c>
      <c r="L405" s="106">
        <v>0</v>
      </c>
      <c r="M405" s="180">
        <f t="shared" si="33"/>
        <v>10</v>
      </c>
      <c r="N405" s="106">
        <v>0</v>
      </c>
      <c r="O405" s="180">
        <f t="shared" si="33"/>
        <v>10</v>
      </c>
    </row>
    <row r="406" spans="2:15" ht="63" x14ac:dyDescent="0.4">
      <c r="B406" s="12"/>
      <c r="C406" s="7"/>
      <c r="D406" s="36" t="s">
        <v>273</v>
      </c>
      <c r="E406" s="67" t="s">
        <v>171</v>
      </c>
      <c r="F406" s="67"/>
      <c r="G406" s="36"/>
      <c r="H406" s="55">
        <f>H407</f>
        <v>288.8</v>
      </c>
      <c r="I406" s="55">
        <f t="shared" si="42"/>
        <v>288.8</v>
      </c>
      <c r="J406" s="106">
        <f>J407</f>
        <v>0</v>
      </c>
      <c r="K406" s="120">
        <f t="shared" si="33"/>
        <v>288.8</v>
      </c>
      <c r="L406" s="106">
        <f>L407</f>
        <v>0</v>
      </c>
      <c r="M406" s="180">
        <f t="shared" si="33"/>
        <v>288.8</v>
      </c>
      <c r="N406" s="106">
        <f>N407</f>
        <v>0</v>
      </c>
      <c r="O406" s="180">
        <f t="shared" si="33"/>
        <v>288.8</v>
      </c>
    </row>
    <row r="407" spans="2:15" ht="21" x14ac:dyDescent="0.4">
      <c r="B407" s="12"/>
      <c r="C407" s="7"/>
      <c r="D407" s="36" t="s">
        <v>172</v>
      </c>
      <c r="E407" s="67" t="s">
        <v>173</v>
      </c>
      <c r="F407" s="67"/>
      <c r="G407" s="36"/>
      <c r="H407" s="55">
        <f>H408</f>
        <v>288.8</v>
      </c>
      <c r="I407" s="55">
        <f t="shared" si="42"/>
        <v>288.8</v>
      </c>
      <c r="J407" s="106">
        <f>J408</f>
        <v>0</v>
      </c>
      <c r="K407" s="120">
        <f t="shared" si="33"/>
        <v>288.8</v>
      </c>
      <c r="L407" s="106">
        <f>L408</f>
        <v>0</v>
      </c>
      <c r="M407" s="180">
        <f t="shared" si="33"/>
        <v>288.8</v>
      </c>
      <c r="N407" s="106">
        <f>N408</f>
        <v>0</v>
      </c>
      <c r="O407" s="180">
        <f t="shared" si="33"/>
        <v>288.8</v>
      </c>
    </row>
    <row r="408" spans="2:15" ht="42" x14ac:dyDescent="0.4">
      <c r="B408" s="12"/>
      <c r="C408" s="7"/>
      <c r="D408" s="36" t="s">
        <v>14</v>
      </c>
      <c r="E408" s="67" t="s">
        <v>173</v>
      </c>
      <c r="F408" s="67">
        <v>200</v>
      </c>
      <c r="G408" s="36">
        <v>13</v>
      </c>
      <c r="H408" s="55">
        <v>288.8</v>
      </c>
      <c r="I408" s="55">
        <f t="shared" si="42"/>
        <v>288.8</v>
      </c>
      <c r="J408" s="106">
        <v>0</v>
      </c>
      <c r="K408" s="120">
        <f t="shared" si="33"/>
        <v>288.8</v>
      </c>
      <c r="L408" s="106">
        <v>0</v>
      </c>
      <c r="M408" s="180">
        <f t="shared" si="33"/>
        <v>288.8</v>
      </c>
      <c r="N408" s="106">
        <v>0</v>
      </c>
      <c r="O408" s="180">
        <f t="shared" si="33"/>
        <v>288.8</v>
      </c>
    </row>
    <row r="409" spans="2:15" ht="75" customHeight="1" x14ac:dyDescent="0.4">
      <c r="B409" s="12"/>
      <c r="C409" s="7"/>
      <c r="D409" s="36" t="s">
        <v>328</v>
      </c>
      <c r="E409" s="67" t="s">
        <v>174</v>
      </c>
      <c r="F409" s="67"/>
      <c r="G409" s="36"/>
      <c r="H409" s="55">
        <f>H410</f>
        <v>4860.3999999999996</v>
      </c>
      <c r="I409" s="55">
        <f t="shared" si="42"/>
        <v>4860.3999999999996</v>
      </c>
      <c r="J409" s="106">
        <f>J410</f>
        <v>0</v>
      </c>
      <c r="K409" s="120">
        <f t="shared" si="33"/>
        <v>4860.3999999999996</v>
      </c>
      <c r="L409" s="106">
        <f>L410</f>
        <v>0</v>
      </c>
      <c r="M409" s="180">
        <f t="shared" si="33"/>
        <v>4860.3999999999996</v>
      </c>
      <c r="N409" s="106">
        <f>N410</f>
        <v>760.3</v>
      </c>
      <c r="O409" s="180">
        <f t="shared" si="33"/>
        <v>5620.7</v>
      </c>
    </row>
    <row r="410" spans="2:15" ht="42" x14ac:dyDescent="0.4">
      <c r="B410" s="12"/>
      <c r="C410" s="7"/>
      <c r="D410" s="36" t="s">
        <v>91</v>
      </c>
      <c r="E410" s="67" t="s">
        <v>175</v>
      </c>
      <c r="F410" s="67"/>
      <c r="G410" s="36"/>
      <c r="H410" s="55">
        <f>H411+H412+H413</f>
        <v>4860.3999999999996</v>
      </c>
      <c r="I410" s="55">
        <f t="shared" si="42"/>
        <v>4860.3999999999996</v>
      </c>
      <c r="J410" s="106">
        <f>J411+J412+J413</f>
        <v>0</v>
      </c>
      <c r="K410" s="120">
        <f t="shared" si="33"/>
        <v>4860.3999999999996</v>
      </c>
      <c r="L410" s="106">
        <f>L411+L412+L413</f>
        <v>0</v>
      </c>
      <c r="M410" s="180">
        <f t="shared" si="33"/>
        <v>4860.3999999999996</v>
      </c>
      <c r="N410" s="106">
        <f>N411+N412+N413</f>
        <v>760.3</v>
      </c>
      <c r="O410" s="180">
        <f t="shared" si="33"/>
        <v>5620.7</v>
      </c>
    </row>
    <row r="411" spans="2:15" ht="115.2" customHeight="1" x14ac:dyDescent="0.4">
      <c r="B411" s="12"/>
      <c r="C411" s="7"/>
      <c r="D411" s="36" t="s">
        <v>75</v>
      </c>
      <c r="E411" s="67" t="s">
        <v>175</v>
      </c>
      <c r="F411" s="67">
        <v>100</v>
      </c>
      <c r="G411" s="36">
        <v>13</v>
      </c>
      <c r="H411" s="55">
        <v>4616.2</v>
      </c>
      <c r="I411" s="55">
        <f t="shared" si="42"/>
        <v>4616.2</v>
      </c>
      <c r="J411" s="106">
        <v>0</v>
      </c>
      <c r="K411" s="120">
        <f t="shared" si="33"/>
        <v>4616.2</v>
      </c>
      <c r="L411" s="106">
        <v>0</v>
      </c>
      <c r="M411" s="180">
        <f t="shared" si="33"/>
        <v>4616.2</v>
      </c>
      <c r="N411" s="106">
        <v>760.3</v>
      </c>
      <c r="O411" s="180">
        <f t="shared" si="33"/>
        <v>5376.5</v>
      </c>
    </row>
    <row r="412" spans="2:15" ht="48.75" customHeight="1" x14ac:dyDescent="0.4">
      <c r="B412" s="12"/>
      <c r="C412" s="7"/>
      <c r="D412" s="36" t="s">
        <v>14</v>
      </c>
      <c r="E412" s="67" t="s">
        <v>175</v>
      </c>
      <c r="F412" s="67">
        <v>200</v>
      </c>
      <c r="G412" s="36"/>
      <c r="H412" s="55">
        <v>243.2</v>
      </c>
      <c r="I412" s="55">
        <f t="shared" si="42"/>
        <v>243.2</v>
      </c>
      <c r="J412" s="106">
        <v>0</v>
      </c>
      <c r="K412" s="120">
        <f t="shared" si="33"/>
        <v>243.2</v>
      </c>
      <c r="L412" s="106">
        <v>0</v>
      </c>
      <c r="M412" s="180">
        <f t="shared" si="33"/>
        <v>243.2</v>
      </c>
      <c r="N412" s="106">
        <v>0</v>
      </c>
      <c r="O412" s="180">
        <f t="shared" si="33"/>
        <v>243.2</v>
      </c>
    </row>
    <row r="413" spans="2:15" ht="45" customHeight="1" x14ac:dyDescent="0.4">
      <c r="B413" s="12"/>
      <c r="C413" s="7"/>
      <c r="D413" s="36" t="s">
        <v>18</v>
      </c>
      <c r="E413" s="67" t="s">
        <v>175</v>
      </c>
      <c r="F413" s="67">
        <v>800</v>
      </c>
      <c r="G413" s="36"/>
      <c r="H413" s="55">
        <v>1</v>
      </c>
      <c r="I413" s="55">
        <f t="shared" si="42"/>
        <v>1</v>
      </c>
      <c r="J413" s="106">
        <v>0</v>
      </c>
      <c r="K413" s="120">
        <f t="shared" si="33"/>
        <v>1</v>
      </c>
      <c r="L413" s="106">
        <v>0</v>
      </c>
      <c r="M413" s="180">
        <f t="shared" si="33"/>
        <v>1</v>
      </c>
      <c r="N413" s="106">
        <v>0</v>
      </c>
      <c r="O413" s="180">
        <f t="shared" si="33"/>
        <v>1</v>
      </c>
    </row>
    <row r="414" spans="2:15" ht="73.2" customHeight="1" x14ac:dyDescent="0.4">
      <c r="B414" s="12"/>
      <c r="C414" s="104">
        <v>18</v>
      </c>
      <c r="D414" s="103" t="s">
        <v>176</v>
      </c>
      <c r="E414" s="105" t="s">
        <v>177</v>
      </c>
      <c r="F414" s="105"/>
      <c r="G414" s="9"/>
      <c r="H414" s="81">
        <f>H415</f>
        <v>2033.1</v>
      </c>
      <c r="I414" s="81">
        <f t="shared" si="42"/>
        <v>2033.1</v>
      </c>
      <c r="J414" s="108">
        <f>J415</f>
        <v>0</v>
      </c>
      <c r="K414" s="120">
        <f t="shared" si="33"/>
        <v>2033.1</v>
      </c>
      <c r="L414" s="108">
        <f>L415</f>
        <v>0</v>
      </c>
      <c r="M414" s="120">
        <f t="shared" si="33"/>
        <v>2033.1</v>
      </c>
      <c r="N414" s="108">
        <f>N415</f>
        <v>591.5</v>
      </c>
      <c r="O414" s="120">
        <f t="shared" si="33"/>
        <v>2624.6</v>
      </c>
    </row>
    <row r="415" spans="2:15" ht="42" x14ac:dyDescent="0.4">
      <c r="B415" s="12"/>
      <c r="C415" s="7"/>
      <c r="D415" s="36" t="s">
        <v>178</v>
      </c>
      <c r="E415" s="67" t="s">
        <v>339</v>
      </c>
      <c r="F415" s="67"/>
      <c r="G415" s="36"/>
      <c r="H415" s="55">
        <f>H416</f>
        <v>2033.1</v>
      </c>
      <c r="I415" s="55">
        <f t="shared" si="42"/>
        <v>2033.1</v>
      </c>
      <c r="J415" s="106">
        <f>J416</f>
        <v>0</v>
      </c>
      <c r="K415" s="120">
        <f t="shared" si="33"/>
        <v>2033.1</v>
      </c>
      <c r="L415" s="106">
        <f>L416</f>
        <v>0</v>
      </c>
      <c r="M415" s="180">
        <f t="shared" si="33"/>
        <v>2033.1</v>
      </c>
      <c r="N415" s="106">
        <f>N416</f>
        <v>591.5</v>
      </c>
      <c r="O415" s="180">
        <f t="shared" si="33"/>
        <v>2624.6</v>
      </c>
    </row>
    <row r="416" spans="2:15" ht="42" x14ac:dyDescent="0.4">
      <c r="B416" s="12"/>
      <c r="C416" s="7"/>
      <c r="D416" s="36" t="s">
        <v>91</v>
      </c>
      <c r="E416" s="67" t="s">
        <v>338</v>
      </c>
      <c r="F416" s="67"/>
      <c r="G416" s="36"/>
      <c r="H416" s="55">
        <f>H417</f>
        <v>2033.1</v>
      </c>
      <c r="I416" s="55">
        <f t="shared" si="42"/>
        <v>2033.1</v>
      </c>
      <c r="J416" s="106">
        <f>J417</f>
        <v>0</v>
      </c>
      <c r="K416" s="120">
        <f t="shared" si="33"/>
        <v>2033.1</v>
      </c>
      <c r="L416" s="106">
        <f>L417</f>
        <v>0</v>
      </c>
      <c r="M416" s="180">
        <f t="shared" si="33"/>
        <v>2033.1</v>
      </c>
      <c r="N416" s="106">
        <f>N417</f>
        <v>591.5</v>
      </c>
      <c r="O416" s="180">
        <f t="shared" si="33"/>
        <v>2624.6</v>
      </c>
    </row>
    <row r="417" spans="2:15" ht="115.5" customHeight="1" x14ac:dyDescent="0.4">
      <c r="B417" s="12"/>
      <c r="C417" s="7"/>
      <c r="D417" s="36" t="s">
        <v>17</v>
      </c>
      <c r="E417" s="67" t="s">
        <v>338</v>
      </c>
      <c r="F417" s="67">
        <v>100</v>
      </c>
      <c r="G417" s="36">
        <v>2</v>
      </c>
      <c r="H417" s="55">
        <v>2033.1</v>
      </c>
      <c r="I417" s="55">
        <f t="shared" si="42"/>
        <v>2033.1</v>
      </c>
      <c r="J417" s="106">
        <v>0</v>
      </c>
      <c r="K417" s="120">
        <f t="shared" si="33"/>
        <v>2033.1</v>
      </c>
      <c r="L417" s="106">
        <v>0</v>
      </c>
      <c r="M417" s="180">
        <f t="shared" si="33"/>
        <v>2033.1</v>
      </c>
      <c r="N417" s="106">
        <v>591.5</v>
      </c>
      <c r="O417" s="180">
        <f t="shared" si="33"/>
        <v>2624.6</v>
      </c>
    </row>
    <row r="418" spans="2:15" ht="59.4" customHeight="1" x14ac:dyDescent="0.4">
      <c r="B418" s="12"/>
      <c r="C418" s="104">
        <v>19</v>
      </c>
      <c r="D418" s="9" t="s">
        <v>179</v>
      </c>
      <c r="E418" s="71" t="s">
        <v>180</v>
      </c>
      <c r="F418" s="71"/>
      <c r="G418" s="15"/>
      <c r="H418" s="81">
        <f>H419</f>
        <v>76.8</v>
      </c>
      <c r="I418" s="81">
        <f t="shared" si="42"/>
        <v>76.8</v>
      </c>
      <c r="J418" s="108">
        <f>J419</f>
        <v>0</v>
      </c>
      <c r="K418" s="120">
        <f t="shared" si="33"/>
        <v>76.8</v>
      </c>
      <c r="L418" s="108">
        <f>L419</f>
        <v>0</v>
      </c>
      <c r="M418" s="120">
        <f t="shared" si="33"/>
        <v>76.8</v>
      </c>
      <c r="N418" s="108">
        <f>N419</f>
        <v>0</v>
      </c>
      <c r="O418" s="120">
        <f t="shared" si="33"/>
        <v>76.8</v>
      </c>
    </row>
    <row r="419" spans="2:15" ht="47.4" customHeight="1" x14ac:dyDescent="0.4">
      <c r="B419" s="12"/>
      <c r="C419" s="7"/>
      <c r="D419" s="36" t="s">
        <v>181</v>
      </c>
      <c r="E419" s="67" t="s">
        <v>182</v>
      </c>
      <c r="F419" s="67"/>
      <c r="G419" s="37"/>
      <c r="H419" s="55">
        <f>H420</f>
        <v>76.8</v>
      </c>
      <c r="I419" s="55">
        <f t="shared" si="42"/>
        <v>76.8</v>
      </c>
      <c r="J419" s="106">
        <f>J420</f>
        <v>0</v>
      </c>
      <c r="K419" s="120">
        <f t="shared" si="33"/>
        <v>76.8</v>
      </c>
      <c r="L419" s="106">
        <f>L420</f>
        <v>0</v>
      </c>
      <c r="M419" s="180">
        <f t="shared" si="33"/>
        <v>76.8</v>
      </c>
      <c r="N419" s="106">
        <f>N420</f>
        <v>0</v>
      </c>
      <c r="O419" s="180">
        <f t="shared" si="33"/>
        <v>76.8</v>
      </c>
    </row>
    <row r="420" spans="2:15" ht="48" customHeight="1" x14ac:dyDescent="0.4">
      <c r="B420" s="12"/>
      <c r="C420" s="7"/>
      <c r="D420" s="36" t="s">
        <v>91</v>
      </c>
      <c r="E420" s="67" t="s">
        <v>183</v>
      </c>
      <c r="F420" s="67"/>
      <c r="G420" s="37"/>
      <c r="H420" s="55">
        <f>H421</f>
        <v>76.8</v>
      </c>
      <c r="I420" s="55">
        <f t="shared" si="42"/>
        <v>76.8</v>
      </c>
      <c r="J420" s="106">
        <f>J421</f>
        <v>0</v>
      </c>
      <c r="K420" s="120">
        <f t="shared" ref="K420:O497" si="43">J420+I420</f>
        <v>76.8</v>
      </c>
      <c r="L420" s="106">
        <f>L421</f>
        <v>0</v>
      </c>
      <c r="M420" s="180">
        <f t="shared" si="43"/>
        <v>76.8</v>
      </c>
      <c r="N420" s="106">
        <f>N421</f>
        <v>0</v>
      </c>
      <c r="O420" s="180">
        <f t="shared" si="43"/>
        <v>76.8</v>
      </c>
    </row>
    <row r="421" spans="2:15" ht="114" customHeight="1" x14ac:dyDescent="0.4">
      <c r="B421" s="12"/>
      <c r="C421" s="7"/>
      <c r="D421" s="36" t="s">
        <v>75</v>
      </c>
      <c r="E421" s="67" t="s">
        <v>183</v>
      </c>
      <c r="F421" s="67">
        <v>100</v>
      </c>
      <c r="G421" s="37">
        <v>3</v>
      </c>
      <c r="H421" s="55">
        <v>76.8</v>
      </c>
      <c r="I421" s="55">
        <f t="shared" si="42"/>
        <v>76.8</v>
      </c>
      <c r="J421" s="106">
        <v>0</v>
      </c>
      <c r="K421" s="120">
        <f t="shared" si="43"/>
        <v>76.8</v>
      </c>
      <c r="L421" s="106">
        <v>0</v>
      </c>
      <c r="M421" s="180">
        <f t="shared" si="43"/>
        <v>76.8</v>
      </c>
      <c r="N421" s="106">
        <v>0</v>
      </c>
      <c r="O421" s="180">
        <f t="shared" si="43"/>
        <v>76.8</v>
      </c>
    </row>
    <row r="422" spans="2:15" ht="40.799999999999997" x14ac:dyDescent="0.4">
      <c r="B422" s="12"/>
      <c r="C422" s="104">
        <v>20</v>
      </c>
      <c r="D422" s="9" t="s">
        <v>184</v>
      </c>
      <c r="E422" s="71" t="s">
        <v>337</v>
      </c>
      <c r="F422" s="71"/>
      <c r="G422" s="15"/>
      <c r="H422" s="81">
        <f>H423+H428+H461+H466+H469+H489</f>
        <v>112662.1</v>
      </c>
      <c r="I422" s="81">
        <f t="shared" si="42"/>
        <v>112662.1</v>
      </c>
      <c r="J422" s="108">
        <f>J423+J428+J461+J466+J469+J489</f>
        <v>3334.6000000000004</v>
      </c>
      <c r="K422" s="120">
        <f t="shared" si="43"/>
        <v>115996.70000000001</v>
      </c>
      <c r="L422" s="108">
        <f>L423+L428+L461+L466+L469+L489</f>
        <v>8276.7000000000007</v>
      </c>
      <c r="M422" s="120">
        <f t="shared" si="43"/>
        <v>124273.40000000001</v>
      </c>
      <c r="N422" s="108">
        <f>N423+N428+N461+N466+N469+N489</f>
        <v>12076.800000000001</v>
      </c>
      <c r="O422" s="120">
        <f t="shared" si="43"/>
        <v>136350.20000000001</v>
      </c>
    </row>
    <row r="423" spans="2:15" ht="51.6" customHeight="1" x14ac:dyDescent="0.4">
      <c r="B423" s="12"/>
      <c r="C423" s="7"/>
      <c r="D423" s="68" t="s">
        <v>185</v>
      </c>
      <c r="E423" s="96" t="s">
        <v>186</v>
      </c>
      <c r="F423" s="96"/>
      <c r="G423" s="69"/>
      <c r="H423" s="106">
        <f>H424</f>
        <v>35052.400000000001</v>
      </c>
      <c r="I423" s="106">
        <f t="shared" si="42"/>
        <v>35052.400000000001</v>
      </c>
      <c r="J423" s="106">
        <f>J424</f>
        <v>3299.6</v>
      </c>
      <c r="K423" s="120">
        <f t="shared" si="43"/>
        <v>38352</v>
      </c>
      <c r="L423" s="106">
        <f>L424</f>
        <v>2954.5</v>
      </c>
      <c r="M423" s="180">
        <f t="shared" si="43"/>
        <v>41306.5</v>
      </c>
      <c r="N423" s="106">
        <f>N424</f>
        <v>1026.0999999999999</v>
      </c>
      <c r="O423" s="180">
        <f t="shared" si="43"/>
        <v>42332.6</v>
      </c>
    </row>
    <row r="424" spans="2:15" ht="42" x14ac:dyDescent="0.4">
      <c r="B424" s="12"/>
      <c r="C424" s="7"/>
      <c r="D424" s="36" t="s">
        <v>91</v>
      </c>
      <c r="E424" s="67" t="s">
        <v>187</v>
      </c>
      <c r="F424" s="67"/>
      <c r="G424" s="37"/>
      <c r="H424" s="55">
        <f>H425+H426+H427</f>
        <v>35052.400000000001</v>
      </c>
      <c r="I424" s="55">
        <f t="shared" si="42"/>
        <v>35052.400000000001</v>
      </c>
      <c r="J424" s="106">
        <f>J425+J426+J427</f>
        <v>3299.6</v>
      </c>
      <c r="K424" s="120">
        <f t="shared" si="43"/>
        <v>38352</v>
      </c>
      <c r="L424" s="106">
        <f>L425+L426+L427</f>
        <v>2954.5</v>
      </c>
      <c r="M424" s="180">
        <f t="shared" si="43"/>
        <v>41306.5</v>
      </c>
      <c r="N424" s="106">
        <f>N425+N426+N427</f>
        <v>1026.0999999999999</v>
      </c>
      <c r="O424" s="180">
        <f t="shared" si="43"/>
        <v>42332.6</v>
      </c>
    </row>
    <row r="425" spans="2:15" ht="119.25" customHeight="1" x14ac:dyDescent="0.4">
      <c r="B425" s="12"/>
      <c r="C425" s="7"/>
      <c r="D425" s="36" t="s">
        <v>75</v>
      </c>
      <c r="E425" s="67" t="s">
        <v>187</v>
      </c>
      <c r="F425" s="67">
        <v>100</v>
      </c>
      <c r="G425" s="37">
        <v>4</v>
      </c>
      <c r="H425" s="55">
        <v>34680.800000000003</v>
      </c>
      <c r="I425" s="55">
        <f t="shared" si="42"/>
        <v>34680.800000000003</v>
      </c>
      <c r="J425" s="106">
        <v>3299.6</v>
      </c>
      <c r="K425" s="120">
        <f t="shared" si="43"/>
        <v>37980.400000000001</v>
      </c>
      <c r="L425" s="106">
        <v>2954.5</v>
      </c>
      <c r="M425" s="180">
        <f t="shared" si="43"/>
        <v>40934.9</v>
      </c>
      <c r="N425" s="106">
        <v>994.9</v>
      </c>
      <c r="O425" s="180">
        <f t="shared" si="43"/>
        <v>41929.800000000003</v>
      </c>
    </row>
    <row r="426" spans="2:15" ht="42" x14ac:dyDescent="0.4">
      <c r="B426" s="12"/>
      <c r="C426" s="7"/>
      <c r="D426" s="36" t="s">
        <v>14</v>
      </c>
      <c r="E426" s="67" t="s">
        <v>187</v>
      </c>
      <c r="F426" s="67">
        <v>200</v>
      </c>
      <c r="G426" s="37">
        <v>4</v>
      </c>
      <c r="H426" s="55">
        <v>224</v>
      </c>
      <c r="I426" s="55">
        <f t="shared" si="42"/>
        <v>224</v>
      </c>
      <c r="J426" s="106">
        <v>0</v>
      </c>
      <c r="K426" s="120">
        <f t="shared" si="43"/>
        <v>224</v>
      </c>
      <c r="L426" s="106">
        <v>0</v>
      </c>
      <c r="M426" s="180">
        <f t="shared" si="43"/>
        <v>224</v>
      </c>
      <c r="N426" s="106">
        <v>0</v>
      </c>
      <c r="O426" s="180">
        <f t="shared" si="43"/>
        <v>224</v>
      </c>
    </row>
    <row r="427" spans="2:15" ht="21" x14ac:dyDescent="0.4">
      <c r="B427" s="12"/>
      <c r="C427" s="7"/>
      <c r="D427" s="36" t="s">
        <v>18</v>
      </c>
      <c r="E427" s="67" t="s">
        <v>187</v>
      </c>
      <c r="F427" s="67">
        <v>800</v>
      </c>
      <c r="G427" s="37">
        <v>4</v>
      </c>
      <c r="H427" s="55">
        <v>147.6</v>
      </c>
      <c r="I427" s="55">
        <f t="shared" si="42"/>
        <v>147.6</v>
      </c>
      <c r="J427" s="106">
        <v>0</v>
      </c>
      <c r="K427" s="120">
        <f t="shared" si="43"/>
        <v>147.6</v>
      </c>
      <c r="L427" s="106">
        <v>0</v>
      </c>
      <c r="M427" s="180">
        <f t="shared" si="43"/>
        <v>147.6</v>
      </c>
      <c r="N427" s="106">
        <v>31.2</v>
      </c>
      <c r="O427" s="180">
        <f t="shared" si="43"/>
        <v>178.79999999999998</v>
      </c>
    </row>
    <row r="428" spans="2:15" ht="53.25" customHeight="1" x14ac:dyDescent="0.4">
      <c r="B428" s="12"/>
      <c r="C428" s="7"/>
      <c r="D428" s="68" t="s">
        <v>188</v>
      </c>
      <c r="E428" s="96" t="s">
        <v>189</v>
      </c>
      <c r="F428" s="96"/>
      <c r="G428" s="69"/>
      <c r="H428" s="106">
        <f>H429+H431+H434+H437+H440+H443+H446</f>
        <v>9119.5</v>
      </c>
      <c r="I428" s="106">
        <f t="shared" si="42"/>
        <v>9119.5</v>
      </c>
      <c r="J428" s="106">
        <f>J429+J431+J434+J437+J440+J443+J446+J449+J452+J455+J458</f>
        <v>35.000000000000455</v>
      </c>
      <c r="K428" s="120">
        <f t="shared" si="43"/>
        <v>9154.5</v>
      </c>
      <c r="L428" s="106">
        <f>L429+L431+L434+L437+L440+L443+L446+L449+L452+L455+L458</f>
        <v>0</v>
      </c>
      <c r="M428" s="180">
        <f t="shared" si="43"/>
        <v>9154.5</v>
      </c>
      <c r="N428" s="106">
        <f>N429+N431+N434+N437+N440+N443+N446+N449+N452+N455+N458</f>
        <v>1103.5999999999999</v>
      </c>
      <c r="O428" s="180">
        <f t="shared" si="43"/>
        <v>10258.1</v>
      </c>
    </row>
    <row r="429" spans="2:15" ht="90" customHeight="1" x14ac:dyDescent="0.4">
      <c r="B429" s="12"/>
      <c r="C429" s="7"/>
      <c r="D429" s="22" t="s">
        <v>381</v>
      </c>
      <c r="E429" s="96" t="s">
        <v>190</v>
      </c>
      <c r="F429" s="96"/>
      <c r="G429" s="69"/>
      <c r="H429" s="106">
        <f>H430</f>
        <v>105</v>
      </c>
      <c r="I429" s="106">
        <f t="shared" si="42"/>
        <v>105</v>
      </c>
      <c r="J429" s="106">
        <f>J430</f>
        <v>35</v>
      </c>
      <c r="K429" s="120">
        <f t="shared" si="43"/>
        <v>140</v>
      </c>
      <c r="L429" s="106">
        <f>L430</f>
        <v>0</v>
      </c>
      <c r="M429" s="180">
        <f t="shared" si="43"/>
        <v>140</v>
      </c>
      <c r="N429" s="106">
        <f>N430</f>
        <v>0</v>
      </c>
      <c r="O429" s="180">
        <f t="shared" si="43"/>
        <v>140</v>
      </c>
    </row>
    <row r="430" spans="2:15" ht="42" x14ac:dyDescent="0.4">
      <c r="B430" s="12"/>
      <c r="C430" s="7"/>
      <c r="D430" s="36" t="s">
        <v>14</v>
      </c>
      <c r="E430" s="67" t="s">
        <v>190</v>
      </c>
      <c r="F430" s="67">
        <v>200</v>
      </c>
      <c r="G430" s="37">
        <v>5</v>
      </c>
      <c r="H430" s="55">
        <v>105</v>
      </c>
      <c r="I430" s="55">
        <f t="shared" si="42"/>
        <v>105</v>
      </c>
      <c r="J430" s="106">
        <v>35</v>
      </c>
      <c r="K430" s="120">
        <f t="shared" si="43"/>
        <v>140</v>
      </c>
      <c r="L430" s="106"/>
      <c r="M430" s="180">
        <f t="shared" si="43"/>
        <v>140</v>
      </c>
      <c r="N430" s="106"/>
      <c r="O430" s="180">
        <f t="shared" si="43"/>
        <v>140</v>
      </c>
    </row>
    <row r="431" spans="2:15" ht="90" customHeight="1" x14ac:dyDescent="0.4">
      <c r="B431" s="12"/>
      <c r="C431" s="7"/>
      <c r="D431" s="68" t="s">
        <v>196</v>
      </c>
      <c r="E431" s="96" t="s">
        <v>197</v>
      </c>
      <c r="F431" s="96"/>
      <c r="G431" s="69"/>
      <c r="H431" s="106">
        <f>H432+H433</f>
        <v>645.20000000000005</v>
      </c>
      <c r="I431" s="106">
        <f t="shared" si="42"/>
        <v>645.20000000000005</v>
      </c>
      <c r="J431" s="106">
        <f>J432+J433</f>
        <v>0</v>
      </c>
      <c r="K431" s="120">
        <f t="shared" si="43"/>
        <v>645.20000000000005</v>
      </c>
      <c r="L431" s="106">
        <f>L432+L433</f>
        <v>0</v>
      </c>
      <c r="M431" s="180">
        <f t="shared" si="43"/>
        <v>645.20000000000005</v>
      </c>
      <c r="N431" s="106">
        <f>N432+N433</f>
        <v>78.2</v>
      </c>
      <c r="O431" s="180">
        <f t="shared" si="43"/>
        <v>723.40000000000009</v>
      </c>
    </row>
    <row r="432" spans="2:15" ht="115.2" customHeight="1" x14ac:dyDescent="0.4">
      <c r="B432" s="12"/>
      <c r="C432" s="7"/>
      <c r="D432" s="61" t="s">
        <v>75</v>
      </c>
      <c r="E432" s="67" t="s">
        <v>197</v>
      </c>
      <c r="F432" s="67">
        <v>100</v>
      </c>
      <c r="G432" s="62"/>
      <c r="H432" s="55">
        <v>564.20000000000005</v>
      </c>
      <c r="I432" s="55">
        <f t="shared" si="42"/>
        <v>564.20000000000005</v>
      </c>
      <c r="J432" s="106">
        <v>0</v>
      </c>
      <c r="K432" s="120">
        <f t="shared" si="43"/>
        <v>564.20000000000005</v>
      </c>
      <c r="L432" s="106">
        <v>0</v>
      </c>
      <c r="M432" s="180">
        <f t="shared" si="43"/>
        <v>564.20000000000005</v>
      </c>
      <c r="N432" s="106">
        <v>78.2</v>
      </c>
      <c r="O432" s="180">
        <f t="shared" si="43"/>
        <v>642.40000000000009</v>
      </c>
    </row>
    <row r="433" spans="2:15" ht="42" x14ac:dyDescent="0.4">
      <c r="B433" s="12"/>
      <c r="C433" s="7"/>
      <c r="D433" s="61" t="s">
        <v>14</v>
      </c>
      <c r="E433" s="67" t="s">
        <v>197</v>
      </c>
      <c r="F433" s="67">
        <v>200</v>
      </c>
      <c r="G433" s="62"/>
      <c r="H433" s="55">
        <v>81</v>
      </c>
      <c r="I433" s="55">
        <f t="shared" si="42"/>
        <v>81</v>
      </c>
      <c r="J433" s="106">
        <v>0</v>
      </c>
      <c r="K433" s="120">
        <f t="shared" si="43"/>
        <v>81</v>
      </c>
      <c r="L433" s="106">
        <v>0</v>
      </c>
      <c r="M433" s="180">
        <f t="shared" si="43"/>
        <v>81</v>
      </c>
      <c r="N433" s="106">
        <v>0</v>
      </c>
      <c r="O433" s="180">
        <f t="shared" si="43"/>
        <v>81</v>
      </c>
    </row>
    <row r="434" spans="2:15" ht="84" x14ac:dyDescent="0.4">
      <c r="B434" s="12"/>
      <c r="C434" s="7"/>
      <c r="D434" s="68" t="s">
        <v>194</v>
      </c>
      <c r="E434" s="96" t="s">
        <v>195</v>
      </c>
      <c r="F434" s="96"/>
      <c r="G434" s="69"/>
      <c r="H434" s="106">
        <f>H435+H436</f>
        <v>3377</v>
      </c>
      <c r="I434" s="106">
        <f t="shared" si="42"/>
        <v>3377</v>
      </c>
      <c r="J434" s="106">
        <f>J435+J436</f>
        <v>-3377</v>
      </c>
      <c r="K434" s="120">
        <f t="shared" si="43"/>
        <v>0</v>
      </c>
      <c r="L434" s="106">
        <f>L435+L436</f>
        <v>0</v>
      </c>
      <c r="M434" s="180">
        <f t="shared" si="43"/>
        <v>0</v>
      </c>
      <c r="N434" s="106">
        <f>N435+N436</f>
        <v>0</v>
      </c>
      <c r="O434" s="180">
        <f t="shared" si="43"/>
        <v>0</v>
      </c>
    </row>
    <row r="435" spans="2:15" ht="117.6" customHeight="1" x14ac:dyDescent="0.4">
      <c r="B435" s="12"/>
      <c r="C435" s="7"/>
      <c r="D435" s="61" t="s">
        <v>75</v>
      </c>
      <c r="E435" s="67" t="s">
        <v>195</v>
      </c>
      <c r="F435" s="67">
        <v>100</v>
      </c>
      <c r="G435" s="62"/>
      <c r="H435" s="55">
        <v>2972</v>
      </c>
      <c r="I435" s="55">
        <f t="shared" si="42"/>
        <v>2972</v>
      </c>
      <c r="J435" s="106">
        <v>-2972</v>
      </c>
      <c r="K435" s="120">
        <f t="shared" si="43"/>
        <v>0</v>
      </c>
      <c r="L435" s="106"/>
      <c r="M435" s="180">
        <f t="shared" si="43"/>
        <v>0</v>
      </c>
      <c r="N435" s="106"/>
      <c r="O435" s="180">
        <f t="shared" si="43"/>
        <v>0</v>
      </c>
    </row>
    <row r="436" spans="2:15" ht="42" x14ac:dyDescent="0.4">
      <c r="B436" s="12"/>
      <c r="C436" s="7"/>
      <c r="D436" s="61" t="s">
        <v>14</v>
      </c>
      <c r="E436" s="67" t="s">
        <v>195</v>
      </c>
      <c r="F436" s="67">
        <v>200</v>
      </c>
      <c r="G436" s="62"/>
      <c r="H436" s="55">
        <v>405</v>
      </c>
      <c r="I436" s="55">
        <f t="shared" si="42"/>
        <v>405</v>
      </c>
      <c r="J436" s="106">
        <v>-405</v>
      </c>
      <c r="K436" s="120">
        <f t="shared" si="43"/>
        <v>0</v>
      </c>
      <c r="L436" s="106"/>
      <c r="M436" s="180">
        <f t="shared" si="43"/>
        <v>0</v>
      </c>
      <c r="N436" s="106"/>
      <c r="O436" s="180">
        <f t="shared" si="43"/>
        <v>0</v>
      </c>
    </row>
    <row r="437" spans="2:15" ht="63" x14ac:dyDescent="0.4">
      <c r="B437" s="12"/>
      <c r="C437" s="7"/>
      <c r="D437" s="68" t="s">
        <v>326</v>
      </c>
      <c r="E437" s="96" t="s">
        <v>192</v>
      </c>
      <c r="F437" s="96"/>
      <c r="G437" s="69"/>
      <c r="H437" s="106">
        <f>H438+H439</f>
        <v>2613.9</v>
      </c>
      <c r="I437" s="106">
        <f t="shared" si="42"/>
        <v>2613.9</v>
      </c>
      <c r="J437" s="106">
        <f>J438+J439</f>
        <v>-2613.9</v>
      </c>
      <c r="K437" s="120">
        <f t="shared" si="43"/>
        <v>0</v>
      </c>
      <c r="L437" s="106">
        <f>L438+L439</f>
        <v>0</v>
      </c>
      <c r="M437" s="180">
        <f t="shared" si="43"/>
        <v>0</v>
      </c>
      <c r="N437" s="106">
        <f>N438+N439</f>
        <v>0</v>
      </c>
      <c r="O437" s="180">
        <f t="shared" si="43"/>
        <v>0</v>
      </c>
    </row>
    <row r="438" spans="2:15" ht="113.4" customHeight="1" x14ac:dyDescent="0.4">
      <c r="B438" s="12"/>
      <c r="C438" s="7"/>
      <c r="D438" s="61" t="s">
        <v>75</v>
      </c>
      <c r="E438" s="67" t="s">
        <v>192</v>
      </c>
      <c r="F438" s="67">
        <v>100</v>
      </c>
      <c r="G438" s="62"/>
      <c r="H438" s="55">
        <v>2390.9</v>
      </c>
      <c r="I438" s="55">
        <f t="shared" si="42"/>
        <v>2390.9</v>
      </c>
      <c r="J438" s="106">
        <v>-2390.9</v>
      </c>
      <c r="K438" s="120">
        <f t="shared" si="43"/>
        <v>0</v>
      </c>
      <c r="L438" s="106"/>
      <c r="M438" s="180">
        <f t="shared" si="43"/>
        <v>0</v>
      </c>
      <c r="N438" s="106"/>
      <c r="O438" s="180">
        <f t="shared" si="43"/>
        <v>0</v>
      </c>
    </row>
    <row r="439" spans="2:15" ht="60.75" customHeight="1" x14ac:dyDescent="0.4">
      <c r="B439" s="12"/>
      <c r="C439" s="7"/>
      <c r="D439" s="61" t="s">
        <v>14</v>
      </c>
      <c r="E439" s="67" t="s">
        <v>192</v>
      </c>
      <c r="F439" s="67">
        <v>200</v>
      </c>
      <c r="G439" s="62"/>
      <c r="H439" s="55">
        <v>223</v>
      </c>
      <c r="I439" s="55">
        <f t="shared" ref="I439:I504" si="44">H439</f>
        <v>223</v>
      </c>
      <c r="J439" s="106">
        <v>-223</v>
      </c>
      <c r="K439" s="120">
        <f t="shared" si="43"/>
        <v>0</v>
      </c>
      <c r="L439" s="106"/>
      <c r="M439" s="180">
        <f t="shared" si="43"/>
        <v>0</v>
      </c>
      <c r="N439" s="106"/>
      <c r="O439" s="180">
        <f t="shared" si="43"/>
        <v>0</v>
      </c>
    </row>
    <row r="440" spans="2:15" ht="60" customHeight="1" x14ac:dyDescent="0.4">
      <c r="B440" s="12"/>
      <c r="C440" s="7"/>
      <c r="D440" s="59" t="s">
        <v>429</v>
      </c>
      <c r="E440" s="96" t="s">
        <v>191</v>
      </c>
      <c r="F440" s="96"/>
      <c r="G440" s="69"/>
      <c r="H440" s="106">
        <f>H441+H442</f>
        <v>645.4</v>
      </c>
      <c r="I440" s="106">
        <f t="shared" si="44"/>
        <v>645.4</v>
      </c>
      <c r="J440" s="106">
        <f>J441+J442</f>
        <v>-645.4</v>
      </c>
      <c r="K440" s="120">
        <f t="shared" si="43"/>
        <v>0</v>
      </c>
      <c r="L440" s="106">
        <f>L441+L442</f>
        <v>0</v>
      </c>
      <c r="M440" s="180">
        <f t="shared" si="43"/>
        <v>0</v>
      </c>
      <c r="N440" s="106">
        <f>N441+N442</f>
        <v>0</v>
      </c>
      <c r="O440" s="180">
        <f t="shared" si="43"/>
        <v>0</v>
      </c>
    </row>
    <row r="441" spans="2:15" ht="117.75" customHeight="1" x14ac:dyDescent="0.4">
      <c r="B441" s="12"/>
      <c r="C441" s="7"/>
      <c r="D441" s="36" t="s">
        <v>75</v>
      </c>
      <c r="E441" s="67" t="s">
        <v>191</v>
      </c>
      <c r="F441" s="67">
        <v>100</v>
      </c>
      <c r="G441" s="37">
        <v>4</v>
      </c>
      <c r="H441" s="55">
        <v>564.4</v>
      </c>
      <c r="I441" s="55">
        <f t="shared" si="44"/>
        <v>564.4</v>
      </c>
      <c r="J441" s="106">
        <v>-564.4</v>
      </c>
      <c r="K441" s="120">
        <f t="shared" si="43"/>
        <v>0</v>
      </c>
      <c r="L441" s="106"/>
      <c r="M441" s="180">
        <f t="shared" si="43"/>
        <v>0</v>
      </c>
      <c r="N441" s="106"/>
      <c r="O441" s="180">
        <f t="shared" si="43"/>
        <v>0</v>
      </c>
    </row>
    <row r="442" spans="2:15" ht="48.6" customHeight="1" x14ac:dyDescent="0.4">
      <c r="B442" s="12"/>
      <c r="C442" s="7"/>
      <c r="D442" s="36" t="s">
        <v>14</v>
      </c>
      <c r="E442" s="67" t="s">
        <v>191</v>
      </c>
      <c r="F442" s="67">
        <v>200</v>
      </c>
      <c r="G442" s="37">
        <v>4</v>
      </c>
      <c r="H442" s="55">
        <v>81</v>
      </c>
      <c r="I442" s="55">
        <f t="shared" si="44"/>
        <v>81</v>
      </c>
      <c r="J442" s="106">
        <v>-81</v>
      </c>
      <c r="K442" s="120">
        <f t="shared" si="43"/>
        <v>0</v>
      </c>
      <c r="L442" s="106"/>
      <c r="M442" s="180">
        <f t="shared" si="43"/>
        <v>0</v>
      </c>
      <c r="N442" s="106"/>
      <c r="O442" s="180">
        <f t="shared" si="43"/>
        <v>0</v>
      </c>
    </row>
    <row r="443" spans="2:15" ht="79.95" customHeight="1" x14ac:dyDescent="0.4">
      <c r="B443" s="12"/>
      <c r="C443" s="7"/>
      <c r="D443" s="22" t="s">
        <v>380</v>
      </c>
      <c r="E443" s="96" t="s">
        <v>193</v>
      </c>
      <c r="F443" s="96"/>
      <c r="G443" s="69"/>
      <c r="H443" s="106">
        <f>H444+H445</f>
        <v>1290.8</v>
      </c>
      <c r="I443" s="106">
        <f t="shared" si="44"/>
        <v>1290.8</v>
      </c>
      <c r="J443" s="106">
        <f>J444+J445</f>
        <v>0</v>
      </c>
      <c r="K443" s="120">
        <f t="shared" si="43"/>
        <v>1290.8</v>
      </c>
      <c r="L443" s="106">
        <f>L444+L445</f>
        <v>0</v>
      </c>
      <c r="M443" s="180">
        <f t="shared" si="43"/>
        <v>1290.8</v>
      </c>
      <c r="N443" s="106">
        <f>N444+N445</f>
        <v>156.4</v>
      </c>
      <c r="O443" s="180">
        <f t="shared" si="43"/>
        <v>1447.2</v>
      </c>
    </row>
    <row r="444" spans="2:15" ht="110.25" customHeight="1" x14ac:dyDescent="0.4">
      <c r="B444" s="12"/>
      <c r="C444" s="7"/>
      <c r="D444" s="36" t="s">
        <v>75</v>
      </c>
      <c r="E444" s="67" t="s">
        <v>193</v>
      </c>
      <c r="F444" s="67">
        <v>100</v>
      </c>
      <c r="G444" s="37">
        <v>4</v>
      </c>
      <c r="H444" s="55">
        <v>1128.8</v>
      </c>
      <c r="I444" s="55">
        <f t="shared" si="44"/>
        <v>1128.8</v>
      </c>
      <c r="J444" s="106">
        <v>0</v>
      </c>
      <c r="K444" s="120">
        <f t="shared" si="43"/>
        <v>1128.8</v>
      </c>
      <c r="L444" s="106">
        <v>0</v>
      </c>
      <c r="M444" s="180">
        <f t="shared" si="43"/>
        <v>1128.8</v>
      </c>
      <c r="N444" s="106">
        <v>156.4</v>
      </c>
      <c r="O444" s="180">
        <f t="shared" si="43"/>
        <v>1285.2</v>
      </c>
    </row>
    <row r="445" spans="2:15" ht="61.95" customHeight="1" x14ac:dyDescent="0.4">
      <c r="B445" s="12"/>
      <c r="C445" s="7"/>
      <c r="D445" s="36" t="s">
        <v>14</v>
      </c>
      <c r="E445" s="67" t="s">
        <v>193</v>
      </c>
      <c r="F445" s="67">
        <v>200</v>
      </c>
      <c r="G445" s="37">
        <v>4</v>
      </c>
      <c r="H445" s="55">
        <v>162</v>
      </c>
      <c r="I445" s="55">
        <f t="shared" si="44"/>
        <v>162</v>
      </c>
      <c r="J445" s="106">
        <v>0</v>
      </c>
      <c r="K445" s="120">
        <f t="shared" si="43"/>
        <v>162</v>
      </c>
      <c r="L445" s="106">
        <v>0</v>
      </c>
      <c r="M445" s="180">
        <f t="shared" si="43"/>
        <v>162</v>
      </c>
      <c r="N445" s="106">
        <v>0</v>
      </c>
      <c r="O445" s="180">
        <f t="shared" si="43"/>
        <v>162</v>
      </c>
    </row>
    <row r="446" spans="2:15" ht="249.75" customHeight="1" x14ac:dyDescent="0.4">
      <c r="B446" s="12"/>
      <c r="C446" s="7"/>
      <c r="D446" s="68" t="s">
        <v>198</v>
      </c>
      <c r="E446" s="96" t="s">
        <v>199</v>
      </c>
      <c r="F446" s="96"/>
      <c r="G446" s="69"/>
      <c r="H446" s="106">
        <f>H447+H448</f>
        <v>442.2</v>
      </c>
      <c r="I446" s="106">
        <f t="shared" si="44"/>
        <v>442.2</v>
      </c>
      <c r="J446" s="106">
        <f>J447+J448</f>
        <v>-442.2</v>
      </c>
      <c r="K446" s="120">
        <f t="shared" si="43"/>
        <v>0</v>
      </c>
      <c r="L446" s="106">
        <f>L447+L448</f>
        <v>0</v>
      </c>
      <c r="M446" s="180">
        <f t="shared" si="43"/>
        <v>0</v>
      </c>
      <c r="N446" s="106">
        <f>N447+N448</f>
        <v>0</v>
      </c>
      <c r="O446" s="180">
        <f t="shared" si="43"/>
        <v>0</v>
      </c>
    </row>
    <row r="447" spans="2:15" ht="91.5" customHeight="1" x14ac:dyDescent="0.4">
      <c r="B447" s="12"/>
      <c r="C447" s="7"/>
      <c r="D447" s="36" t="s">
        <v>75</v>
      </c>
      <c r="E447" s="67" t="s">
        <v>199</v>
      </c>
      <c r="F447" s="67">
        <v>100</v>
      </c>
      <c r="G447" s="37">
        <v>4</v>
      </c>
      <c r="H447" s="55">
        <v>361.2</v>
      </c>
      <c r="I447" s="55">
        <f t="shared" si="44"/>
        <v>361.2</v>
      </c>
      <c r="J447" s="106">
        <v>-361.2</v>
      </c>
      <c r="K447" s="120">
        <f t="shared" si="43"/>
        <v>0</v>
      </c>
      <c r="L447" s="106"/>
      <c r="M447" s="180">
        <f t="shared" si="43"/>
        <v>0</v>
      </c>
      <c r="N447" s="106"/>
      <c r="O447" s="180">
        <f t="shared" si="43"/>
        <v>0</v>
      </c>
    </row>
    <row r="448" spans="2:15" ht="53.4" customHeight="1" x14ac:dyDescent="0.4">
      <c r="B448" s="12"/>
      <c r="C448" s="7"/>
      <c r="D448" s="36" t="s">
        <v>14</v>
      </c>
      <c r="E448" s="67" t="s">
        <v>199</v>
      </c>
      <c r="F448" s="67">
        <v>200</v>
      </c>
      <c r="G448" s="37">
        <v>4</v>
      </c>
      <c r="H448" s="55">
        <v>81</v>
      </c>
      <c r="I448" s="55">
        <f t="shared" si="44"/>
        <v>81</v>
      </c>
      <c r="J448" s="106">
        <v>-81</v>
      </c>
      <c r="K448" s="120">
        <f t="shared" si="43"/>
        <v>0</v>
      </c>
      <c r="L448" s="106"/>
      <c r="M448" s="180">
        <f t="shared" si="43"/>
        <v>0</v>
      </c>
      <c r="N448" s="106"/>
      <c r="O448" s="180">
        <f t="shared" si="43"/>
        <v>0</v>
      </c>
    </row>
    <row r="449" spans="2:15" s="84" customFormat="1" ht="257.25" customHeight="1" x14ac:dyDescent="0.4">
      <c r="B449" s="85"/>
      <c r="C449" s="7"/>
      <c r="D449" s="68" t="s">
        <v>198</v>
      </c>
      <c r="E449" s="121" t="s">
        <v>433</v>
      </c>
      <c r="F449" s="121"/>
      <c r="G449" s="69"/>
      <c r="H449" s="55"/>
      <c r="I449" s="106">
        <f t="shared" ref="I449" si="45">H449</f>
        <v>0</v>
      </c>
      <c r="J449" s="106">
        <f>J450+J451</f>
        <v>442.2</v>
      </c>
      <c r="K449" s="120">
        <f t="shared" ref="K449:O449" si="46">J449+I449</f>
        <v>442.2</v>
      </c>
      <c r="L449" s="106">
        <f>L450+L451</f>
        <v>0</v>
      </c>
      <c r="M449" s="180">
        <f t="shared" si="46"/>
        <v>442.2</v>
      </c>
      <c r="N449" s="106">
        <f>N450+N451</f>
        <v>50</v>
      </c>
      <c r="O449" s="180">
        <f t="shared" si="46"/>
        <v>492.2</v>
      </c>
    </row>
    <row r="450" spans="2:15" s="84" customFormat="1" ht="53.4" customHeight="1" x14ac:dyDescent="0.4">
      <c r="B450" s="85"/>
      <c r="C450" s="7"/>
      <c r="D450" s="68" t="s">
        <v>75</v>
      </c>
      <c r="E450" s="121" t="s">
        <v>433</v>
      </c>
      <c r="F450" s="121">
        <v>100</v>
      </c>
      <c r="G450" s="69"/>
      <c r="H450" s="55"/>
      <c r="I450" s="55"/>
      <c r="J450" s="106">
        <v>361.2</v>
      </c>
      <c r="K450" s="120">
        <f t="shared" si="43"/>
        <v>361.2</v>
      </c>
      <c r="L450" s="106"/>
      <c r="M450" s="180">
        <f t="shared" si="43"/>
        <v>361.2</v>
      </c>
      <c r="N450" s="106">
        <v>50</v>
      </c>
      <c r="O450" s="180">
        <f t="shared" si="43"/>
        <v>411.2</v>
      </c>
    </row>
    <row r="451" spans="2:15" s="84" customFormat="1" ht="53.4" customHeight="1" x14ac:dyDescent="0.4">
      <c r="B451" s="85"/>
      <c r="C451" s="7"/>
      <c r="D451" s="68" t="s">
        <v>14</v>
      </c>
      <c r="E451" s="121" t="s">
        <v>433</v>
      </c>
      <c r="F451" s="121">
        <v>200</v>
      </c>
      <c r="G451" s="69"/>
      <c r="H451" s="55"/>
      <c r="I451" s="55"/>
      <c r="J451" s="106">
        <v>81</v>
      </c>
      <c r="K451" s="120">
        <f t="shared" si="43"/>
        <v>81</v>
      </c>
      <c r="L451" s="106"/>
      <c r="M451" s="180">
        <f t="shared" si="43"/>
        <v>81</v>
      </c>
      <c r="N451" s="106"/>
      <c r="O451" s="180">
        <f t="shared" si="43"/>
        <v>81</v>
      </c>
    </row>
    <row r="452" spans="2:15" s="84" customFormat="1" ht="67.5" customHeight="1" x14ac:dyDescent="0.4">
      <c r="B452" s="85"/>
      <c r="C452" s="7"/>
      <c r="D452" s="59" t="s">
        <v>429</v>
      </c>
      <c r="E452" s="121" t="s">
        <v>432</v>
      </c>
      <c r="F452" s="121"/>
      <c r="G452" s="69"/>
      <c r="H452" s="55"/>
      <c r="I452" s="106">
        <f t="shared" ref="I452" si="47">H452</f>
        <v>0</v>
      </c>
      <c r="J452" s="106">
        <f>J453+J454</f>
        <v>645.4</v>
      </c>
      <c r="K452" s="120">
        <f t="shared" ref="K452:O452" si="48">J452+I452</f>
        <v>645.4</v>
      </c>
      <c r="L452" s="106">
        <f>L453+L454</f>
        <v>0</v>
      </c>
      <c r="M452" s="180">
        <f t="shared" si="48"/>
        <v>645.4</v>
      </c>
      <c r="N452" s="106">
        <f>N453+N454</f>
        <v>78.2</v>
      </c>
      <c r="O452" s="180">
        <f t="shared" si="48"/>
        <v>723.6</v>
      </c>
    </row>
    <row r="453" spans="2:15" s="84" customFormat="1" ht="93.75" customHeight="1" x14ac:dyDescent="0.4">
      <c r="B453" s="85"/>
      <c r="C453" s="7"/>
      <c r="D453" s="68" t="s">
        <v>75</v>
      </c>
      <c r="E453" s="121" t="s">
        <v>432</v>
      </c>
      <c r="F453" s="121">
        <v>100</v>
      </c>
      <c r="G453" s="69"/>
      <c r="H453" s="55"/>
      <c r="I453" s="55"/>
      <c r="J453" s="106">
        <v>564.4</v>
      </c>
      <c r="K453" s="120">
        <f t="shared" si="43"/>
        <v>564.4</v>
      </c>
      <c r="L453" s="106"/>
      <c r="M453" s="180">
        <f t="shared" si="43"/>
        <v>564.4</v>
      </c>
      <c r="N453" s="106">
        <v>78.2</v>
      </c>
      <c r="O453" s="180">
        <f t="shared" si="43"/>
        <v>642.6</v>
      </c>
    </row>
    <row r="454" spans="2:15" s="84" customFormat="1" ht="53.4" customHeight="1" x14ac:dyDescent="0.4">
      <c r="B454" s="85"/>
      <c r="C454" s="7"/>
      <c r="D454" s="68" t="s">
        <v>14</v>
      </c>
      <c r="E454" s="121" t="s">
        <v>432</v>
      </c>
      <c r="F454" s="121">
        <v>200</v>
      </c>
      <c r="G454" s="69"/>
      <c r="H454" s="55"/>
      <c r="I454" s="55"/>
      <c r="J454" s="106">
        <v>81</v>
      </c>
      <c r="K454" s="120">
        <f t="shared" si="43"/>
        <v>81</v>
      </c>
      <c r="L454" s="106"/>
      <c r="M454" s="180">
        <f t="shared" si="43"/>
        <v>81</v>
      </c>
      <c r="N454" s="106"/>
      <c r="O454" s="180">
        <f t="shared" si="43"/>
        <v>81</v>
      </c>
    </row>
    <row r="455" spans="2:15" s="84" customFormat="1" ht="93.75" customHeight="1" x14ac:dyDescent="0.4">
      <c r="B455" s="85"/>
      <c r="C455" s="7"/>
      <c r="D455" s="68" t="s">
        <v>194</v>
      </c>
      <c r="E455" s="121" t="s">
        <v>430</v>
      </c>
      <c r="F455" s="121"/>
      <c r="G455" s="69"/>
      <c r="H455" s="55"/>
      <c r="I455" s="106">
        <f t="shared" ref="I455" si="49">H455</f>
        <v>0</v>
      </c>
      <c r="J455" s="106">
        <f>J456+J457</f>
        <v>3377</v>
      </c>
      <c r="K455" s="120">
        <f t="shared" ref="K455:O455" si="50">J455+I455</f>
        <v>3377</v>
      </c>
      <c r="L455" s="106">
        <f>L456+L457</f>
        <v>0</v>
      </c>
      <c r="M455" s="180">
        <f t="shared" si="50"/>
        <v>3377</v>
      </c>
      <c r="N455" s="106">
        <f>N456+N457</f>
        <v>412</v>
      </c>
      <c r="O455" s="180">
        <f t="shared" si="50"/>
        <v>3789</v>
      </c>
    </row>
    <row r="456" spans="2:15" s="84" customFormat="1" ht="93.75" customHeight="1" x14ac:dyDescent="0.4">
      <c r="B456" s="85"/>
      <c r="C456" s="7"/>
      <c r="D456" s="68" t="s">
        <v>75</v>
      </c>
      <c r="E456" s="121" t="s">
        <v>430</v>
      </c>
      <c r="F456" s="121">
        <v>100</v>
      </c>
      <c r="G456" s="69"/>
      <c r="H456" s="55"/>
      <c r="I456" s="55"/>
      <c r="J456" s="106">
        <v>2972</v>
      </c>
      <c r="K456" s="120">
        <f t="shared" si="43"/>
        <v>2972</v>
      </c>
      <c r="L456" s="106"/>
      <c r="M456" s="180">
        <f t="shared" si="43"/>
        <v>2972</v>
      </c>
      <c r="N456" s="106">
        <v>412</v>
      </c>
      <c r="O456" s="180">
        <f t="shared" si="43"/>
        <v>3384</v>
      </c>
    </row>
    <row r="457" spans="2:15" s="84" customFormat="1" ht="53.4" customHeight="1" x14ac:dyDescent="0.4">
      <c r="B457" s="85"/>
      <c r="C457" s="7"/>
      <c r="D457" s="68" t="s">
        <v>14</v>
      </c>
      <c r="E457" s="121" t="s">
        <v>430</v>
      </c>
      <c r="F457" s="121">
        <v>200</v>
      </c>
      <c r="G457" s="69"/>
      <c r="H457" s="55"/>
      <c r="I457" s="55"/>
      <c r="J457" s="106">
        <v>405</v>
      </c>
      <c r="K457" s="120">
        <f t="shared" si="43"/>
        <v>405</v>
      </c>
      <c r="L457" s="106"/>
      <c r="M457" s="180">
        <f t="shared" si="43"/>
        <v>405</v>
      </c>
      <c r="N457" s="106"/>
      <c r="O457" s="180">
        <f t="shared" si="43"/>
        <v>405</v>
      </c>
    </row>
    <row r="458" spans="2:15" s="84" customFormat="1" ht="87.75" customHeight="1" x14ac:dyDescent="0.4">
      <c r="B458" s="85"/>
      <c r="C458" s="7"/>
      <c r="D458" s="68" t="s">
        <v>326</v>
      </c>
      <c r="E458" s="121" t="s">
        <v>431</v>
      </c>
      <c r="F458" s="121"/>
      <c r="G458" s="69"/>
      <c r="H458" s="55"/>
      <c r="I458" s="106">
        <f t="shared" ref="I458" si="51">H458</f>
        <v>0</v>
      </c>
      <c r="J458" s="106">
        <f>J459+J460</f>
        <v>2613.9</v>
      </c>
      <c r="K458" s="120">
        <f t="shared" ref="K458:O458" si="52">J458+I458</f>
        <v>2613.9</v>
      </c>
      <c r="L458" s="106">
        <f>L459+L460</f>
        <v>0</v>
      </c>
      <c r="M458" s="180">
        <f t="shared" si="52"/>
        <v>2613.9</v>
      </c>
      <c r="N458" s="106">
        <f>N459+N460</f>
        <v>328.8</v>
      </c>
      <c r="O458" s="180">
        <f t="shared" si="52"/>
        <v>2942.7000000000003</v>
      </c>
    </row>
    <row r="459" spans="2:15" s="84" customFormat="1" ht="107.25" customHeight="1" x14ac:dyDescent="0.4">
      <c r="B459" s="85"/>
      <c r="C459" s="7"/>
      <c r="D459" s="68" t="s">
        <v>75</v>
      </c>
      <c r="E459" s="121" t="s">
        <v>431</v>
      </c>
      <c r="F459" s="121">
        <v>100</v>
      </c>
      <c r="G459" s="69"/>
      <c r="H459" s="55"/>
      <c r="I459" s="55"/>
      <c r="J459" s="106">
        <v>2390.9</v>
      </c>
      <c r="K459" s="120">
        <f t="shared" si="43"/>
        <v>2390.9</v>
      </c>
      <c r="L459" s="106"/>
      <c r="M459" s="180">
        <f t="shared" si="43"/>
        <v>2390.9</v>
      </c>
      <c r="N459" s="106">
        <v>328.8</v>
      </c>
      <c r="O459" s="180">
        <f t="shared" si="43"/>
        <v>2719.7000000000003</v>
      </c>
    </row>
    <row r="460" spans="2:15" s="84" customFormat="1" ht="53.4" customHeight="1" x14ac:dyDescent="0.4">
      <c r="B460" s="85"/>
      <c r="C460" s="7"/>
      <c r="D460" s="68" t="s">
        <v>14</v>
      </c>
      <c r="E460" s="121" t="s">
        <v>431</v>
      </c>
      <c r="F460" s="121">
        <v>200</v>
      </c>
      <c r="G460" s="69"/>
      <c r="H460" s="55"/>
      <c r="I460" s="55"/>
      <c r="J460" s="106">
        <v>223</v>
      </c>
      <c r="K460" s="120">
        <f t="shared" si="43"/>
        <v>223</v>
      </c>
      <c r="L460" s="106"/>
      <c r="M460" s="180">
        <f t="shared" si="43"/>
        <v>223</v>
      </c>
      <c r="N460" s="106"/>
      <c r="O460" s="180">
        <f t="shared" si="43"/>
        <v>223</v>
      </c>
    </row>
    <row r="461" spans="2:15" ht="40.950000000000003" customHeight="1" x14ac:dyDescent="0.4">
      <c r="B461" s="12"/>
      <c r="C461" s="7"/>
      <c r="D461" s="68" t="s">
        <v>200</v>
      </c>
      <c r="E461" s="96" t="s">
        <v>201</v>
      </c>
      <c r="F461" s="96"/>
      <c r="G461" s="69"/>
      <c r="H461" s="106">
        <f>H462</f>
        <v>47132.2</v>
      </c>
      <c r="I461" s="106">
        <f t="shared" si="44"/>
        <v>47132.2</v>
      </c>
      <c r="J461" s="106">
        <f>J462</f>
        <v>0</v>
      </c>
      <c r="K461" s="120">
        <f t="shared" si="43"/>
        <v>47132.2</v>
      </c>
      <c r="L461" s="106">
        <f>L462</f>
        <v>5284.5</v>
      </c>
      <c r="M461" s="180">
        <f t="shared" si="43"/>
        <v>52416.7</v>
      </c>
      <c r="N461" s="106">
        <f>N462</f>
        <v>7245.5</v>
      </c>
      <c r="O461" s="180">
        <f t="shared" si="43"/>
        <v>59662.2</v>
      </c>
    </row>
    <row r="462" spans="2:15" ht="48.6" customHeight="1" x14ac:dyDescent="0.4">
      <c r="B462" s="12"/>
      <c r="C462" s="7"/>
      <c r="D462" s="36" t="s">
        <v>63</v>
      </c>
      <c r="E462" s="67" t="s">
        <v>202</v>
      </c>
      <c r="F462" s="67"/>
      <c r="G462" s="37"/>
      <c r="H462" s="55">
        <f>H463+H464+H465</f>
        <v>47132.2</v>
      </c>
      <c r="I462" s="55">
        <f t="shared" si="44"/>
        <v>47132.2</v>
      </c>
      <c r="J462" s="106">
        <f>J463+J464+J465</f>
        <v>0</v>
      </c>
      <c r="K462" s="120">
        <f t="shared" si="43"/>
        <v>47132.2</v>
      </c>
      <c r="L462" s="106">
        <f>L463+L464+L465</f>
        <v>5284.5</v>
      </c>
      <c r="M462" s="180">
        <f t="shared" si="43"/>
        <v>52416.7</v>
      </c>
      <c r="N462" s="106">
        <f>N463+N464+N465</f>
        <v>7245.5</v>
      </c>
      <c r="O462" s="180">
        <f t="shared" si="43"/>
        <v>59662.2</v>
      </c>
    </row>
    <row r="463" spans="2:15" ht="117.75" customHeight="1" x14ac:dyDescent="0.4">
      <c r="B463" s="12"/>
      <c r="C463" s="7"/>
      <c r="D463" s="36" t="s">
        <v>75</v>
      </c>
      <c r="E463" s="67" t="s">
        <v>202</v>
      </c>
      <c r="F463" s="67">
        <v>100</v>
      </c>
      <c r="G463" s="37">
        <v>13</v>
      </c>
      <c r="H463" s="55">
        <v>28622.1</v>
      </c>
      <c r="I463" s="55">
        <f t="shared" si="44"/>
        <v>28622.1</v>
      </c>
      <c r="J463" s="106">
        <v>0</v>
      </c>
      <c r="K463" s="120">
        <f t="shared" si="43"/>
        <v>28622.1</v>
      </c>
      <c r="L463" s="106">
        <v>0</v>
      </c>
      <c r="M463" s="180">
        <f t="shared" si="43"/>
        <v>28622.1</v>
      </c>
      <c r="N463" s="106">
        <v>7245.5</v>
      </c>
      <c r="O463" s="180">
        <f t="shared" si="43"/>
        <v>35867.599999999999</v>
      </c>
    </row>
    <row r="464" spans="2:15" ht="61.5" customHeight="1" x14ac:dyDescent="0.4">
      <c r="B464" s="12"/>
      <c r="C464" s="7"/>
      <c r="D464" s="36" t="s">
        <v>14</v>
      </c>
      <c r="E464" s="67" t="s">
        <v>202</v>
      </c>
      <c r="F464" s="67">
        <v>200</v>
      </c>
      <c r="G464" s="37">
        <v>13</v>
      </c>
      <c r="H464" s="55">
        <v>17797.900000000001</v>
      </c>
      <c r="I464" s="55">
        <f t="shared" si="44"/>
        <v>17797.900000000001</v>
      </c>
      <c r="J464" s="106">
        <v>0</v>
      </c>
      <c r="K464" s="120">
        <f t="shared" si="43"/>
        <v>17797.900000000001</v>
      </c>
      <c r="L464" s="106">
        <v>5284.5</v>
      </c>
      <c r="M464" s="180">
        <f t="shared" si="43"/>
        <v>23082.400000000001</v>
      </c>
      <c r="N464" s="106"/>
      <c r="O464" s="180">
        <f t="shared" si="43"/>
        <v>23082.400000000001</v>
      </c>
    </row>
    <row r="465" spans="2:15" ht="28.5" customHeight="1" x14ac:dyDescent="0.4">
      <c r="B465" s="12"/>
      <c r="C465" s="7"/>
      <c r="D465" s="36" t="s">
        <v>18</v>
      </c>
      <c r="E465" s="67" t="s">
        <v>202</v>
      </c>
      <c r="F465" s="67">
        <v>800</v>
      </c>
      <c r="G465" s="37">
        <v>13</v>
      </c>
      <c r="H465" s="55">
        <v>712.2</v>
      </c>
      <c r="I465" s="55">
        <f t="shared" si="44"/>
        <v>712.2</v>
      </c>
      <c r="J465" s="106">
        <v>0</v>
      </c>
      <c r="K465" s="120">
        <f t="shared" si="43"/>
        <v>712.2</v>
      </c>
      <c r="L465" s="106">
        <v>0</v>
      </c>
      <c r="M465" s="180">
        <f t="shared" si="43"/>
        <v>712.2</v>
      </c>
      <c r="N465" s="106">
        <v>0</v>
      </c>
      <c r="O465" s="180">
        <f t="shared" si="43"/>
        <v>712.2</v>
      </c>
    </row>
    <row r="466" spans="2:15" ht="32.4" customHeight="1" x14ac:dyDescent="0.4">
      <c r="B466" s="12"/>
      <c r="C466" s="7"/>
      <c r="D466" s="68" t="s">
        <v>203</v>
      </c>
      <c r="E466" s="96" t="s">
        <v>204</v>
      </c>
      <c r="F466" s="96"/>
      <c r="G466" s="69"/>
      <c r="H466" s="106">
        <f>H467</f>
        <v>500</v>
      </c>
      <c r="I466" s="106">
        <f t="shared" si="44"/>
        <v>500</v>
      </c>
      <c r="J466" s="106">
        <f>J467</f>
        <v>0</v>
      </c>
      <c r="K466" s="120">
        <f t="shared" si="43"/>
        <v>500</v>
      </c>
      <c r="L466" s="106">
        <f>L467</f>
        <v>0</v>
      </c>
      <c r="M466" s="180">
        <f t="shared" si="43"/>
        <v>500</v>
      </c>
      <c r="N466" s="106">
        <f>N467</f>
        <v>0</v>
      </c>
      <c r="O466" s="180">
        <f t="shared" si="43"/>
        <v>500</v>
      </c>
    </row>
    <row r="467" spans="2:15" ht="46.5" customHeight="1" x14ac:dyDescent="0.4">
      <c r="B467" s="12"/>
      <c r="C467" s="7"/>
      <c r="D467" s="36" t="s">
        <v>250</v>
      </c>
      <c r="E467" s="67" t="s">
        <v>205</v>
      </c>
      <c r="F467" s="67"/>
      <c r="G467" s="37"/>
      <c r="H467" s="55">
        <f>H468</f>
        <v>500</v>
      </c>
      <c r="I467" s="55">
        <f t="shared" si="44"/>
        <v>500</v>
      </c>
      <c r="J467" s="106">
        <f>J468</f>
        <v>0</v>
      </c>
      <c r="K467" s="120">
        <f t="shared" si="43"/>
        <v>500</v>
      </c>
      <c r="L467" s="106">
        <f>L468</f>
        <v>0</v>
      </c>
      <c r="M467" s="180">
        <f t="shared" si="43"/>
        <v>500</v>
      </c>
      <c r="N467" s="106">
        <f>N468</f>
        <v>0</v>
      </c>
      <c r="O467" s="180">
        <f t="shared" si="43"/>
        <v>500</v>
      </c>
    </row>
    <row r="468" spans="2:15" ht="42.75" customHeight="1" x14ac:dyDescent="0.4">
      <c r="B468" s="12"/>
      <c r="C468" s="7"/>
      <c r="D468" s="36" t="s">
        <v>18</v>
      </c>
      <c r="E468" s="67" t="s">
        <v>205</v>
      </c>
      <c r="F468" s="67">
        <v>800</v>
      </c>
      <c r="G468" s="37">
        <v>11</v>
      </c>
      <c r="H468" s="55">
        <v>500</v>
      </c>
      <c r="I468" s="55">
        <f t="shared" si="44"/>
        <v>500</v>
      </c>
      <c r="J468" s="106">
        <v>0</v>
      </c>
      <c r="K468" s="120">
        <f t="shared" si="43"/>
        <v>500</v>
      </c>
      <c r="L468" s="106">
        <v>0</v>
      </c>
      <c r="M468" s="180">
        <f t="shared" si="43"/>
        <v>500</v>
      </c>
      <c r="N468" s="106">
        <v>0</v>
      </c>
      <c r="O468" s="180">
        <f t="shared" si="43"/>
        <v>500</v>
      </c>
    </row>
    <row r="469" spans="2:15" ht="51" customHeight="1" x14ac:dyDescent="0.4">
      <c r="B469" s="12"/>
      <c r="C469" s="7"/>
      <c r="D469" s="68" t="s">
        <v>206</v>
      </c>
      <c r="E469" s="96" t="s">
        <v>207</v>
      </c>
      <c r="F469" s="96"/>
      <c r="G469" s="69"/>
      <c r="H469" s="106">
        <f>H470+H474+H478+H484+H487</f>
        <v>18009.699999999997</v>
      </c>
      <c r="I469" s="106">
        <f t="shared" si="44"/>
        <v>18009.699999999997</v>
      </c>
      <c r="J469" s="106">
        <f>J470+J474+J478+J484+J487</f>
        <v>0</v>
      </c>
      <c r="K469" s="120">
        <f t="shared" si="43"/>
        <v>18009.699999999997</v>
      </c>
      <c r="L469" s="106">
        <f>L470+L474+L478+L484+L487+L482</f>
        <v>37.700000000000003</v>
      </c>
      <c r="M469" s="180">
        <f t="shared" si="43"/>
        <v>18047.399999999998</v>
      </c>
      <c r="N469" s="106">
        <f>N470+N474+N478+N484+N487+N482</f>
        <v>2701.6</v>
      </c>
      <c r="O469" s="180">
        <f t="shared" si="43"/>
        <v>20748.999999999996</v>
      </c>
    </row>
    <row r="470" spans="2:15" ht="92.25" customHeight="1" x14ac:dyDescent="0.4">
      <c r="B470" s="12"/>
      <c r="C470" s="7"/>
      <c r="D470" s="40" t="s">
        <v>208</v>
      </c>
      <c r="E470" s="63" t="s">
        <v>209</v>
      </c>
      <c r="F470" s="63"/>
      <c r="G470" s="37"/>
      <c r="H470" s="107">
        <f>H471+H472+H473</f>
        <v>8346.7000000000007</v>
      </c>
      <c r="I470" s="55">
        <f t="shared" si="44"/>
        <v>8346.7000000000007</v>
      </c>
      <c r="J470" s="119">
        <f>J471+J472+J473</f>
        <v>0</v>
      </c>
      <c r="K470" s="120">
        <f t="shared" si="43"/>
        <v>8346.7000000000007</v>
      </c>
      <c r="L470" s="119">
        <f>L471+L472+L473</f>
        <v>0</v>
      </c>
      <c r="M470" s="180">
        <f t="shared" si="43"/>
        <v>8346.7000000000007</v>
      </c>
      <c r="N470" s="119">
        <f>N471+N472+N473</f>
        <v>1099.8</v>
      </c>
      <c r="O470" s="180">
        <f t="shared" si="43"/>
        <v>9446.5</v>
      </c>
    </row>
    <row r="471" spans="2:15" ht="114" customHeight="1" x14ac:dyDescent="0.4">
      <c r="B471" s="12"/>
      <c r="C471" s="23"/>
      <c r="D471" s="36" t="s">
        <v>75</v>
      </c>
      <c r="E471" s="67" t="s">
        <v>209</v>
      </c>
      <c r="F471" s="67">
        <v>100</v>
      </c>
      <c r="G471" s="25">
        <v>13</v>
      </c>
      <c r="H471" s="55">
        <v>7527.6</v>
      </c>
      <c r="I471" s="55">
        <f t="shared" si="44"/>
        <v>7527.6</v>
      </c>
      <c r="J471" s="106">
        <v>0</v>
      </c>
      <c r="K471" s="120">
        <f t="shared" si="43"/>
        <v>7527.6</v>
      </c>
      <c r="L471" s="106">
        <v>0</v>
      </c>
      <c r="M471" s="180">
        <f t="shared" si="43"/>
        <v>7527.6</v>
      </c>
      <c r="N471" s="106">
        <v>1099.8</v>
      </c>
      <c r="O471" s="180">
        <f t="shared" si="43"/>
        <v>8627.4</v>
      </c>
    </row>
    <row r="472" spans="2:15" ht="62.4" customHeight="1" x14ac:dyDescent="0.4">
      <c r="B472" s="12"/>
      <c r="C472" s="7"/>
      <c r="D472" s="10" t="s">
        <v>14</v>
      </c>
      <c r="E472" s="72" t="s">
        <v>209</v>
      </c>
      <c r="F472" s="72">
        <v>200</v>
      </c>
      <c r="G472" s="37">
        <v>13</v>
      </c>
      <c r="H472" s="55">
        <v>817.1</v>
      </c>
      <c r="I472" s="55">
        <f t="shared" si="44"/>
        <v>817.1</v>
      </c>
      <c r="J472" s="106">
        <v>0</v>
      </c>
      <c r="K472" s="120">
        <f t="shared" si="43"/>
        <v>817.1</v>
      </c>
      <c r="L472" s="106">
        <v>0</v>
      </c>
      <c r="M472" s="180">
        <f t="shared" si="43"/>
        <v>817.1</v>
      </c>
      <c r="N472" s="106">
        <v>0</v>
      </c>
      <c r="O472" s="180">
        <f t="shared" si="43"/>
        <v>817.1</v>
      </c>
    </row>
    <row r="473" spans="2:15" ht="35.25" customHeight="1" x14ac:dyDescent="0.4">
      <c r="B473" s="12"/>
      <c r="C473" s="7"/>
      <c r="D473" s="36" t="s">
        <v>18</v>
      </c>
      <c r="E473" s="67" t="s">
        <v>209</v>
      </c>
      <c r="F473" s="67">
        <v>800</v>
      </c>
      <c r="G473" s="37">
        <v>13</v>
      </c>
      <c r="H473" s="55">
        <v>2</v>
      </c>
      <c r="I473" s="55">
        <f t="shared" si="44"/>
        <v>2</v>
      </c>
      <c r="J473" s="106">
        <v>0</v>
      </c>
      <c r="K473" s="120">
        <f t="shared" si="43"/>
        <v>2</v>
      </c>
      <c r="L473" s="106">
        <v>0</v>
      </c>
      <c r="M473" s="180">
        <f t="shared" si="43"/>
        <v>2</v>
      </c>
      <c r="N473" s="106">
        <v>0</v>
      </c>
      <c r="O473" s="180">
        <f t="shared" si="43"/>
        <v>2</v>
      </c>
    </row>
    <row r="474" spans="2:15" ht="59.25" customHeight="1" x14ac:dyDescent="0.4">
      <c r="B474" s="12"/>
      <c r="C474" s="7"/>
      <c r="D474" s="36" t="s">
        <v>271</v>
      </c>
      <c r="E474" s="67" t="s">
        <v>209</v>
      </c>
      <c r="F474" s="67"/>
      <c r="G474" s="37"/>
      <c r="H474" s="107">
        <f>H475+H476+H477</f>
        <v>2648.8</v>
      </c>
      <c r="I474" s="55">
        <f t="shared" si="44"/>
        <v>2648.8</v>
      </c>
      <c r="J474" s="119">
        <f>J475+J476+J477</f>
        <v>0</v>
      </c>
      <c r="K474" s="120">
        <f t="shared" si="43"/>
        <v>2648.8</v>
      </c>
      <c r="L474" s="119">
        <f>L475+L476+L477</f>
        <v>0</v>
      </c>
      <c r="M474" s="180">
        <f t="shared" si="43"/>
        <v>2648.8</v>
      </c>
      <c r="N474" s="119">
        <f>N475+N476+N477</f>
        <v>494.8</v>
      </c>
      <c r="O474" s="180">
        <f t="shared" si="43"/>
        <v>3143.6000000000004</v>
      </c>
    </row>
    <row r="475" spans="2:15" ht="107.25" customHeight="1" x14ac:dyDescent="0.4">
      <c r="B475" s="12"/>
      <c r="C475" s="7"/>
      <c r="D475" s="36" t="s">
        <v>75</v>
      </c>
      <c r="E475" s="67" t="s">
        <v>209</v>
      </c>
      <c r="F475" s="67">
        <v>100</v>
      </c>
      <c r="G475" s="37">
        <v>13</v>
      </c>
      <c r="H475" s="55">
        <v>2470.9</v>
      </c>
      <c r="I475" s="55">
        <f t="shared" si="44"/>
        <v>2470.9</v>
      </c>
      <c r="J475" s="106">
        <v>0</v>
      </c>
      <c r="K475" s="120">
        <f t="shared" si="43"/>
        <v>2470.9</v>
      </c>
      <c r="L475" s="106">
        <v>0</v>
      </c>
      <c r="M475" s="180">
        <f t="shared" si="43"/>
        <v>2470.9</v>
      </c>
      <c r="N475" s="106">
        <v>494.8</v>
      </c>
      <c r="O475" s="180">
        <f t="shared" si="43"/>
        <v>2965.7000000000003</v>
      </c>
    </row>
    <row r="476" spans="2:15" ht="42" x14ac:dyDescent="0.4">
      <c r="B476" s="12"/>
      <c r="C476" s="7"/>
      <c r="D476" s="36" t="s">
        <v>14</v>
      </c>
      <c r="E476" s="67" t="s">
        <v>209</v>
      </c>
      <c r="F476" s="67">
        <v>200</v>
      </c>
      <c r="G476" s="37">
        <v>13</v>
      </c>
      <c r="H476" s="55">
        <v>176.9</v>
      </c>
      <c r="I476" s="55">
        <f t="shared" si="44"/>
        <v>176.9</v>
      </c>
      <c r="J476" s="106">
        <v>0</v>
      </c>
      <c r="K476" s="120">
        <f t="shared" si="43"/>
        <v>176.9</v>
      </c>
      <c r="L476" s="106">
        <v>0</v>
      </c>
      <c r="M476" s="180">
        <f t="shared" si="43"/>
        <v>176.9</v>
      </c>
      <c r="N476" s="106">
        <v>0</v>
      </c>
      <c r="O476" s="180">
        <f t="shared" si="43"/>
        <v>176.9</v>
      </c>
    </row>
    <row r="477" spans="2:15" ht="21" x14ac:dyDescent="0.4">
      <c r="B477" s="12"/>
      <c r="C477" s="7"/>
      <c r="D477" s="36" t="s">
        <v>18</v>
      </c>
      <c r="E477" s="67" t="s">
        <v>209</v>
      </c>
      <c r="F477" s="67">
        <v>800</v>
      </c>
      <c r="G477" s="37">
        <v>13</v>
      </c>
      <c r="H477" s="55">
        <v>1</v>
      </c>
      <c r="I477" s="55">
        <f t="shared" si="44"/>
        <v>1</v>
      </c>
      <c r="J477" s="106">
        <v>0</v>
      </c>
      <c r="K477" s="120">
        <f t="shared" si="43"/>
        <v>1</v>
      </c>
      <c r="L477" s="106">
        <v>0</v>
      </c>
      <c r="M477" s="180">
        <f t="shared" si="43"/>
        <v>1</v>
      </c>
      <c r="N477" s="106">
        <v>0</v>
      </c>
      <c r="O477" s="180">
        <f t="shared" si="43"/>
        <v>1</v>
      </c>
    </row>
    <row r="478" spans="2:15" ht="100.2" customHeight="1" x14ac:dyDescent="0.4">
      <c r="B478" s="12"/>
      <c r="C478" s="7"/>
      <c r="D478" s="36" t="s">
        <v>307</v>
      </c>
      <c r="E478" s="67" t="s">
        <v>209</v>
      </c>
      <c r="F478" s="67"/>
      <c r="G478" s="37"/>
      <c r="H478" s="107">
        <f>H479+H480+H481</f>
        <v>5778.6</v>
      </c>
      <c r="I478" s="55">
        <f t="shared" si="44"/>
        <v>5778.6</v>
      </c>
      <c r="J478" s="119">
        <f>J479+J480+J481</f>
        <v>0</v>
      </c>
      <c r="K478" s="120">
        <f t="shared" si="43"/>
        <v>5778.6</v>
      </c>
      <c r="L478" s="119">
        <f>L479+L480+L481</f>
        <v>0</v>
      </c>
      <c r="M478" s="180">
        <f t="shared" si="43"/>
        <v>5778.6</v>
      </c>
      <c r="N478" s="119">
        <f>N479+N480+N481</f>
        <v>1107</v>
      </c>
      <c r="O478" s="180">
        <f t="shared" si="43"/>
        <v>6885.6</v>
      </c>
    </row>
    <row r="479" spans="2:15" ht="116.25" customHeight="1" x14ac:dyDescent="0.4">
      <c r="B479" s="12"/>
      <c r="C479" s="7"/>
      <c r="D479" s="36" t="s">
        <v>75</v>
      </c>
      <c r="E479" s="67" t="s">
        <v>209</v>
      </c>
      <c r="F479" s="67">
        <v>100</v>
      </c>
      <c r="G479" s="37">
        <v>12</v>
      </c>
      <c r="H479" s="55">
        <v>5429.6</v>
      </c>
      <c r="I479" s="55">
        <f t="shared" si="44"/>
        <v>5429.6</v>
      </c>
      <c r="J479" s="106">
        <v>0</v>
      </c>
      <c r="K479" s="120">
        <f t="shared" si="43"/>
        <v>5429.6</v>
      </c>
      <c r="L479" s="106">
        <v>0</v>
      </c>
      <c r="M479" s="180">
        <f t="shared" si="43"/>
        <v>5429.6</v>
      </c>
      <c r="N479" s="106">
        <v>1107</v>
      </c>
      <c r="O479" s="180">
        <f t="shared" si="43"/>
        <v>6536.6</v>
      </c>
    </row>
    <row r="480" spans="2:15" ht="65.400000000000006" customHeight="1" x14ac:dyDescent="0.4">
      <c r="B480" s="12"/>
      <c r="C480" s="7"/>
      <c r="D480" s="36" t="s">
        <v>14</v>
      </c>
      <c r="E480" s="67" t="s">
        <v>209</v>
      </c>
      <c r="F480" s="67">
        <v>200</v>
      </c>
      <c r="G480" s="37">
        <v>12</v>
      </c>
      <c r="H480" s="55">
        <v>257.2</v>
      </c>
      <c r="I480" s="55">
        <f t="shared" si="44"/>
        <v>257.2</v>
      </c>
      <c r="J480" s="106">
        <v>0</v>
      </c>
      <c r="K480" s="120">
        <f t="shared" si="43"/>
        <v>257.2</v>
      </c>
      <c r="L480" s="106">
        <v>0</v>
      </c>
      <c r="M480" s="180">
        <f t="shared" si="43"/>
        <v>257.2</v>
      </c>
      <c r="N480" s="106">
        <v>0</v>
      </c>
      <c r="O480" s="180">
        <f t="shared" si="43"/>
        <v>257.2</v>
      </c>
    </row>
    <row r="481" spans="2:15" ht="47.4" customHeight="1" x14ac:dyDescent="0.4">
      <c r="B481" s="12"/>
      <c r="C481" s="7"/>
      <c r="D481" s="36" t="s">
        <v>18</v>
      </c>
      <c r="E481" s="67" t="s">
        <v>209</v>
      </c>
      <c r="F481" s="67">
        <v>800</v>
      </c>
      <c r="G481" s="37">
        <v>12</v>
      </c>
      <c r="H481" s="55">
        <v>91.8</v>
      </c>
      <c r="I481" s="55">
        <f t="shared" si="44"/>
        <v>91.8</v>
      </c>
      <c r="J481" s="106">
        <v>0</v>
      </c>
      <c r="K481" s="120">
        <f t="shared" si="43"/>
        <v>91.8</v>
      </c>
      <c r="L481" s="106">
        <v>0</v>
      </c>
      <c r="M481" s="180">
        <f t="shared" si="43"/>
        <v>91.8</v>
      </c>
      <c r="N481" s="106">
        <v>0</v>
      </c>
      <c r="O481" s="180">
        <f t="shared" si="43"/>
        <v>91.8</v>
      </c>
    </row>
    <row r="482" spans="2:15" s="84" customFormat="1" ht="55.95" customHeight="1" x14ac:dyDescent="0.4">
      <c r="B482" s="85"/>
      <c r="C482" s="7"/>
      <c r="D482" s="150" t="s">
        <v>461</v>
      </c>
      <c r="E482" s="146" t="s">
        <v>462</v>
      </c>
      <c r="F482" s="146"/>
      <c r="G482" s="69"/>
      <c r="H482" s="55"/>
      <c r="I482" s="55"/>
      <c r="J482" s="106"/>
      <c r="K482" s="120"/>
      <c r="L482" s="106">
        <f>L483</f>
        <v>37.700000000000003</v>
      </c>
      <c r="M482" s="180">
        <f t="shared" si="43"/>
        <v>37.700000000000003</v>
      </c>
      <c r="N482" s="106">
        <f>N483</f>
        <v>0</v>
      </c>
      <c r="O482" s="180">
        <f t="shared" si="43"/>
        <v>37.700000000000003</v>
      </c>
    </row>
    <row r="483" spans="2:15" s="84" customFormat="1" ht="47.4" customHeight="1" x14ac:dyDescent="0.4">
      <c r="B483" s="85"/>
      <c r="C483" s="7"/>
      <c r="D483" s="150" t="s">
        <v>18</v>
      </c>
      <c r="E483" s="146" t="s">
        <v>462</v>
      </c>
      <c r="F483" s="146">
        <v>800</v>
      </c>
      <c r="G483" s="69"/>
      <c r="H483" s="55"/>
      <c r="I483" s="55"/>
      <c r="J483" s="106"/>
      <c r="K483" s="120"/>
      <c r="L483" s="106">
        <v>37.700000000000003</v>
      </c>
      <c r="M483" s="180">
        <f t="shared" si="43"/>
        <v>37.700000000000003</v>
      </c>
      <c r="N483" s="106"/>
      <c r="O483" s="180">
        <f t="shared" si="43"/>
        <v>37.700000000000003</v>
      </c>
    </row>
    <row r="484" spans="2:15" ht="91.5" customHeight="1" x14ac:dyDescent="0.4">
      <c r="B484" s="12"/>
      <c r="C484" s="7"/>
      <c r="D484" s="36" t="s">
        <v>210</v>
      </c>
      <c r="E484" s="67" t="s">
        <v>211</v>
      </c>
      <c r="F484" s="67"/>
      <c r="G484" s="37"/>
      <c r="H484" s="107">
        <f>H485</f>
        <v>807.6</v>
      </c>
      <c r="I484" s="55">
        <f t="shared" si="44"/>
        <v>807.6</v>
      </c>
      <c r="J484" s="119">
        <f>J485</f>
        <v>0</v>
      </c>
      <c r="K484" s="120">
        <f t="shared" si="43"/>
        <v>807.6</v>
      </c>
      <c r="L484" s="119">
        <f>L485</f>
        <v>0</v>
      </c>
      <c r="M484" s="180">
        <f t="shared" si="43"/>
        <v>807.6</v>
      </c>
      <c r="N484" s="119">
        <f>N485</f>
        <v>0</v>
      </c>
      <c r="O484" s="180">
        <f t="shared" si="43"/>
        <v>807.6</v>
      </c>
    </row>
    <row r="485" spans="2:15" ht="80.400000000000006" customHeight="1" x14ac:dyDescent="0.4">
      <c r="B485" s="12"/>
      <c r="C485" s="7"/>
      <c r="D485" s="36" t="s">
        <v>20</v>
      </c>
      <c r="E485" s="67" t="s">
        <v>211</v>
      </c>
      <c r="F485" s="67">
        <v>600</v>
      </c>
      <c r="G485" s="37">
        <v>3</v>
      </c>
      <c r="H485" s="55">
        <v>807.6</v>
      </c>
      <c r="I485" s="55">
        <f t="shared" si="44"/>
        <v>807.6</v>
      </c>
      <c r="J485" s="106">
        <v>0</v>
      </c>
      <c r="K485" s="120">
        <f t="shared" si="43"/>
        <v>807.6</v>
      </c>
      <c r="L485" s="106">
        <v>0</v>
      </c>
      <c r="M485" s="180">
        <f t="shared" si="43"/>
        <v>807.6</v>
      </c>
      <c r="N485" s="106">
        <v>0</v>
      </c>
      <c r="O485" s="180">
        <f t="shared" si="43"/>
        <v>807.6</v>
      </c>
    </row>
    <row r="486" spans="2:15" ht="74.400000000000006" customHeight="1" x14ac:dyDescent="0.4">
      <c r="B486" s="12"/>
      <c r="C486" s="7"/>
      <c r="D486" s="36" t="s">
        <v>404</v>
      </c>
      <c r="E486" s="67" t="s">
        <v>212</v>
      </c>
      <c r="F486" s="67"/>
      <c r="G486" s="37"/>
      <c r="H486" s="55">
        <f>H487</f>
        <v>428</v>
      </c>
      <c r="I486" s="55">
        <f t="shared" si="44"/>
        <v>428</v>
      </c>
      <c r="J486" s="106">
        <f>J487</f>
        <v>0</v>
      </c>
      <c r="K486" s="120">
        <f t="shared" si="43"/>
        <v>428</v>
      </c>
      <c r="L486" s="106">
        <f>L487</f>
        <v>0</v>
      </c>
      <c r="M486" s="180">
        <f t="shared" si="43"/>
        <v>428</v>
      </c>
      <c r="N486" s="106">
        <f>N487</f>
        <v>0</v>
      </c>
      <c r="O486" s="180">
        <f t="shared" si="43"/>
        <v>428</v>
      </c>
    </row>
    <row r="487" spans="2:15" ht="73.2" customHeight="1" x14ac:dyDescent="0.4">
      <c r="B487" s="12"/>
      <c r="C487" s="7"/>
      <c r="D487" s="36" t="s">
        <v>213</v>
      </c>
      <c r="E487" s="67" t="s">
        <v>212</v>
      </c>
      <c r="F487" s="67"/>
      <c r="G487" s="37"/>
      <c r="H487" s="107">
        <f>H488</f>
        <v>428</v>
      </c>
      <c r="I487" s="55">
        <f t="shared" si="44"/>
        <v>428</v>
      </c>
      <c r="J487" s="119">
        <f>J488</f>
        <v>0</v>
      </c>
      <c r="K487" s="120">
        <f t="shared" si="43"/>
        <v>428</v>
      </c>
      <c r="L487" s="119">
        <f>L488</f>
        <v>0</v>
      </c>
      <c r="M487" s="180">
        <f t="shared" si="43"/>
        <v>428</v>
      </c>
      <c r="N487" s="119">
        <f>N488</f>
        <v>0</v>
      </c>
      <c r="O487" s="180">
        <f t="shared" si="43"/>
        <v>428</v>
      </c>
    </row>
    <row r="488" spans="2:15" ht="69.599999999999994" customHeight="1" x14ac:dyDescent="0.4">
      <c r="B488" s="12"/>
      <c r="C488" s="7"/>
      <c r="D488" s="36" t="s">
        <v>20</v>
      </c>
      <c r="E488" s="67" t="s">
        <v>212</v>
      </c>
      <c r="F488" s="67">
        <v>600</v>
      </c>
      <c r="G488" s="37">
        <v>13</v>
      </c>
      <c r="H488" s="55">
        <v>428</v>
      </c>
      <c r="I488" s="55">
        <f t="shared" si="44"/>
        <v>428</v>
      </c>
      <c r="J488" s="106">
        <v>0</v>
      </c>
      <c r="K488" s="120">
        <f t="shared" si="43"/>
        <v>428</v>
      </c>
      <c r="L488" s="106">
        <v>0</v>
      </c>
      <c r="M488" s="180">
        <f t="shared" si="43"/>
        <v>428</v>
      </c>
      <c r="N488" s="106">
        <v>0</v>
      </c>
      <c r="O488" s="180">
        <f t="shared" si="43"/>
        <v>428</v>
      </c>
    </row>
    <row r="489" spans="2:15" ht="21" x14ac:dyDescent="0.4">
      <c r="B489" s="12"/>
      <c r="C489" s="7"/>
      <c r="D489" s="68" t="s">
        <v>214</v>
      </c>
      <c r="E489" s="96" t="s">
        <v>215</v>
      </c>
      <c r="F489" s="96"/>
      <c r="G489" s="69"/>
      <c r="H489" s="106">
        <f>H490</f>
        <v>2848.3</v>
      </c>
      <c r="I489" s="106">
        <f t="shared" si="44"/>
        <v>2848.3</v>
      </c>
      <c r="J489" s="106">
        <f>J490</f>
        <v>0</v>
      </c>
      <c r="K489" s="120">
        <f t="shared" si="43"/>
        <v>2848.3</v>
      </c>
      <c r="L489" s="106">
        <f>L490</f>
        <v>0</v>
      </c>
      <c r="M489" s="180">
        <f t="shared" si="43"/>
        <v>2848.3</v>
      </c>
      <c r="N489" s="106">
        <f>N490</f>
        <v>0</v>
      </c>
      <c r="O489" s="180">
        <f t="shared" si="43"/>
        <v>2848.3</v>
      </c>
    </row>
    <row r="490" spans="2:15" ht="42" x14ac:dyDescent="0.4">
      <c r="B490" s="12"/>
      <c r="C490" s="7"/>
      <c r="D490" s="36" t="s">
        <v>272</v>
      </c>
      <c r="E490" s="67" t="s">
        <v>216</v>
      </c>
      <c r="F490" s="67"/>
      <c r="G490" s="37"/>
      <c r="H490" s="55">
        <f>H491</f>
        <v>2848.3</v>
      </c>
      <c r="I490" s="55">
        <f t="shared" si="44"/>
        <v>2848.3</v>
      </c>
      <c r="J490" s="106">
        <f>J491</f>
        <v>0</v>
      </c>
      <c r="K490" s="120">
        <f t="shared" si="43"/>
        <v>2848.3</v>
      </c>
      <c r="L490" s="106">
        <f>L491</f>
        <v>0</v>
      </c>
      <c r="M490" s="180">
        <f t="shared" si="43"/>
        <v>2848.3</v>
      </c>
      <c r="N490" s="106">
        <f>N491</f>
        <v>0</v>
      </c>
      <c r="O490" s="180">
        <f t="shared" si="43"/>
        <v>2848.3</v>
      </c>
    </row>
    <row r="491" spans="2:15" ht="42" x14ac:dyDescent="0.4">
      <c r="B491" s="12"/>
      <c r="C491" s="7"/>
      <c r="D491" s="36" t="s">
        <v>9</v>
      </c>
      <c r="E491" s="67" t="s">
        <v>216</v>
      </c>
      <c r="F491" s="67">
        <v>600</v>
      </c>
      <c r="G491" s="37">
        <v>9</v>
      </c>
      <c r="H491" s="55">
        <v>2848.3</v>
      </c>
      <c r="I491" s="55">
        <f t="shared" si="44"/>
        <v>2848.3</v>
      </c>
      <c r="J491" s="106">
        <v>0</v>
      </c>
      <c r="K491" s="120">
        <f t="shared" si="43"/>
        <v>2848.3</v>
      </c>
      <c r="L491" s="106">
        <v>0</v>
      </c>
      <c r="M491" s="180">
        <f t="shared" si="43"/>
        <v>2848.3</v>
      </c>
      <c r="N491" s="106">
        <v>0</v>
      </c>
      <c r="O491" s="180">
        <f t="shared" si="43"/>
        <v>2848.3</v>
      </c>
    </row>
    <row r="492" spans="2:15" ht="61.2" x14ac:dyDescent="0.4">
      <c r="B492" s="12"/>
      <c r="C492" s="104">
        <v>21</v>
      </c>
      <c r="D492" s="9" t="s">
        <v>217</v>
      </c>
      <c r="E492" s="71" t="s">
        <v>218</v>
      </c>
      <c r="F492" s="71"/>
      <c r="G492" s="15"/>
      <c r="H492" s="81">
        <f>H493+H497</f>
        <v>22507</v>
      </c>
      <c r="I492" s="81">
        <f t="shared" si="44"/>
        <v>22507</v>
      </c>
      <c r="J492" s="108">
        <f>J493+J497</f>
        <v>0</v>
      </c>
      <c r="K492" s="120">
        <f t="shared" si="43"/>
        <v>22507</v>
      </c>
      <c r="L492" s="108">
        <f>L493+L497</f>
        <v>0</v>
      </c>
      <c r="M492" s="120">
        <f t="shared" si="43"/>
        <v>22507</v>
      </c>
      <c r="N492" s="108">
        <f>N493+N497</f>
        <v>2132</v>
      </c>
      <c r="O492" s="120">
        <f t="shared" si="43"/>
        <v>24639</v>
      </c>
    </row>
    <row r="493" spans="2:15" ht="31.95" customHeight="1" x14ac:dyDescent="0.4">
      <c r="B493" s="12"/>
      <c r="C493" s="7"/>
      <c r="D493" s="36" t="s">
        <v>219</v>
      </c>
      <c r="E493" s="67" t="s">
        <v>220</v>
      </c>
      <c r="F493" s="67"/>
      <c r="G493" s="37"/>
      <c r="H493" s="55">
        <f>H494</f>
        <v>14507</v>
      </c>
      <c r="I493" s="55">
        <f t="shared" si="44"/>
        <v>14507</v>
      </c>
      <c r="J493" s="106">
        <f>J494</f>
        <v>0</v>
      </c>
      <c r="K493" s="120">
        <f t="shared" si="43"/>
        <v>14507</v>
      </c>
      <c r="L493" s="106">
        <f>L494</f>
        <v>0</v>
      </c>
      <c r="M493" s="180">
        <f t="shared" si="43"/>
        <v>14507</v>
      </c>
      <c r="N493" s="106">
        <f>N494</f>
        <v>2132</v>
      </c>
      <c r="O493" s="180">
        <f t="shared" si="43"/>
        <v>16639</v>
      </c>
    </row>
    <row r="494" spans="2:15" ht="42" x14ac:dyDescent="0.4">
      <c r="B494" s="12"/>
      <c r="C494" s="7"/>
      <c r="D494" s="36" t="s">
        <v>221</v>
      </c>
      <c r="E494" s="67" t="s">
        <v>222</v>
      </c>
      <c r="F494" s="67"/>
      <c r="G494" s="37"/>
      <c r="H494" s="55">
        <f>H495+H496</f>
        <v>14507</v>
      </c>
      <c r="I494" s="55">
        <f t="shared" si="44"/>
        <v>14507</v>
      </c>
      <c r="J494" s="106">
        <f>J495+J496</f>
        <v>0</v>
      </c>
      <c r="K494" s="120">
        <f t="shared" si="43"/>
        <v>14507</v>
      </c>
      <c r="L494" s="106">
        <f>L495+L496</f>
        <v>0</v>
      </c>
      <c r="M494" s="180">
        <f t="shared" si="43"/>
        <v>14507</v>
      </c>
      <c r="N494" s="106">
        <f>N495+N496</f>
        <v>2132</v>
      </c>
      <c r="O494" s="180">
        <f t="shared" si="43"/>
        <v>16639</v>
      </c>
    </row>
    <row r="495" spans="2:15" ht="117" customHeight="1" x14ac:dyDescent="0.4">
      <c r="B495" s="12"/>
      <c r="C495" s="7"/>
      <c r="D495" s="36" t="s">
        <v>75</v>
      </c>
      <c r="E495" s="67" t="s">
        <v>222</v>
      </c>
      <c r="F495" s="67">
        <v>100</v>
      </c>
      <c r="G495" s="37">
        <v>6</v>
      </c>
      <c r="H495" s="55">
        <v>12094</v>
      </c>
      <c r="I495" s="55">
        <f t="shared" si="44"/>
        <v>12094</v>
      </c>
      <c r="J495" s="106">
        <v>0</v>
      </c>
      <c r="K495" s="120">
        <f t="shared" si="43"/>
        <v>12094</v>
      </c>
      <c r="L495" s="106">
        <v>0</v>
      </c>
      <c r="M495" s="180">
        <f t="shared" si="43"/>
        <v>12094</v>
      </c>
      <c r="N495" s="106">
        <v>2132</v>
      </c>
      <c r="O495" s="180">
        <f t="shared" si="43"/>
        <v>14226</v>
      </c>
    </row>
    <row r="496" spans="2:15" ht="42" x14ac:dyDescent="0.4">
      <c r="B496" s="12"/>
      <c r="C496" s="7"/>
      <c r="D496" s="36" t="s">
        <v>14</v>
      </c>
      <c r="E496" s="67" t="s">
        <v>222</v>
      </c>
      <c r="F496" s="67">
        <v>200</v>
      </c>
      <c r="G496" s="37">
        <v>6</v>
      </c>
      <c r="H496" s="55">
        <v>2413</v>
      </c>
      <c r="I496" s="55">
        <f t="shared" si="44"/>
        <v>2413</v>
      </c>
      <c r="J496" s="106">
        <v>0</v>
      </c>
      <c r="K496" s="120">
        <f t="shared" si="43"/>
        <v>2413</v>
      </c>
      <c r="L496" s="106">
        <v>0</v>
      </c>
      <c r="M496" s="180">
        <f t="shared" si="43"/>
        <v>2413</v>
      </c>
      <c r="N496" s="106">
        <v>0</v>
      </c>
      <c r="O496" s="180">
        <f t="shared" si="43"/>
        <v>2413</v>
      </c>
    </row>
    <row r="497" spans="2:15" ht="21" x14ac:dyDescent="0.4">
      <c r="B497" s="12"/>
      <c r="C497" s="7"/>
      <c r="D497" s="36" t="s">
        <v>223</v>
      </c>
      <c r="E497" s="67" t="s">
        <v>224</v>
      </c>
      <c r="F497" s="67"/>
      <c r="G497" s="37"/>
      <c r="H497" s="55">
        <f>H498</f>
        <v>8000</v>
      </c>
      <c r="I497" s="55">
        <f t="shared" si="44"/>
        <v>8000</v>
      </c>
      <c r="J497" s="106">
        <f>J498</f>
        <v>0</v>
      </c>
      <c r="K497" s="120">
        <f t="shared" si="43"/>
        <v>8000</v>
      </c>
      <c r="L497" s="106">
        <f>L498</f>
        <v>0</v>
      </c>
      <c r="M497" s="180">
        <f t="shared" si="43"/>
        <v>8000</v>
      </c>
      <c r="N497" s="106">
        <f>N498</f>
        <v>0</v>
      </c>
      <c r="O497" s="180">
        <f t="shared" si="43"/>
        <v>8000</v>
      </c>
    </row>
    <row r="498" spans="2:15" ht="50.4" customHeight="1" x14ac:dyDescent="0.4">
      <c r="B498" s="12"/>
      <c r="C498" s="7"/>
      <c r="D498" s="36" t="s">
        <v>225</v>
      </c>
      <c r="E498" s="67" t="s">
        <v>349</v>
      </c>
      <c r="F498" s="67"/>
      <c r="G498" s="37"/>
      <c r="H498" s="55">
        <f>H499</f>
        <v>8000</v>
      </c>
      <c r="I498" s="55">
        <f t="shared" si="44"/>
        <v>8000</v>
      </c>
      <c r="J498" s="106">
        <f>J499</f>
        <v>0</v>
      </c>
      <c r="K498" s="120">
        <f t="shared" ref="K498:O526" si="53">J498+I498</f>
        <v>8000</v>
      </c>
      <c r="L498" s="106">
        <f>L499</f>
        <v>0</v>
      </c>
      <c r="M498" s="180">
        <f t="shared" si="53"/>
        <v>8000</v>
      </c>
      <c r="N498" s="106">
        <f>N499</f>
        <v>0</v>
      </c>
      <c r="O498" s="180">
        <f t="shared" si="53"/>
        <v>8000</v>
      </c>
    </row>
    <row r="499" spans="2:15" ht="31.2" customHeight="1" x14ac:dyDescent="0.4">
      <c r="B499" s="12"/>
      <c r="C499" s="7"/>
      <c r="D499" s="36" t="s">
        <v>226</v>
      </c>
      <c r="E499" s="67" t="s">
        <v>349</v>
      </c>
      <c r="F499" s="67">
        <v>500</v>
      </c>
      <c r="G499" s="37">
        <v>1</v>
      </c>
      <c r="H499" s="55">
        <v>8000</v>
      </c>
      <c r="I499" s="55">
        <f t="shared" si="44"/>
        <v>8000</v>
      </c>
      <c r="J499" s="106">
        <v>0</v>
      </c>
      <c r="K499" s="120">
        <f t="shared" si="53"/>
        <v>8000</v>
      </c>
      <c r="L499" s="106">
        <v>0</v>
      </c>
      <c r="M499" s="180">
        <f t="shared" si="53"/>
        <v>8000</v>
      </c>
      <c r="N499" s="106">
        <v>0</v>
      </c>
      <c r="O499" s="180">
        <f t="shared" si="53"/>
        <v>8000</v>
      </c>
    </row>
    <row r="500" spans="2:15" ht="28.5" customHeight="1" x14ac:dyDescent="0.4">
      <c r="B500" s="12"/>
      <c r="C500" s="104">
        <v>22</v>
      </c>
      <c r="D500" s="9" t="s">
        <v>227</v>
      </c>
      <c r="E500" s="71" t="s">
        <v>228</v>
      </c>
      <c r="F500" s="71"/>
      <c r="G500" s="9"/>
      <c r="H500" s="81">
        <f>H501</f>
        <v>1500.7</v>
      </c>
      <c r="I500" s="81">
        <f t="shared" si="44"/>
        <v>1500.7</v>
      </c>
      <c r="J500" s="108">
        <f>J501</f>
        <v>0</v>
      </c>
      <c r="K500" s="120">
        <f t="shared" si="53"/>
        <v>1500.7</v>
      </c>
      <c r="L500" s="108">
        <f>L501</f>
        <v>0</v>
      </c>
      <c r="M500" s="120">
        <f t="shared" si="53"/>
        <v>1500.7</v>
      </c>
      <c r="N500" s="108">
        <f>N501</f>
        <v>0</v>
      </c>
      <c r="O500" s="120">
        <f t="shared" si="53"/>
        <v>1500.7</v>
      </c>
    </row>
    <row r="501" spans="2:15" ht="30" customHeight="1" x14ac:dyDescent="0.4">
      <c r="B501" s="12"/>
      <c r="C501" s="7"/>
      <c r="D501" s="36" t="s">
        <v>258</v>
      </c>
      <c r="E501" s="67" t="s">
        <v>259</v>
      </c>
      <c r="F501" s="67"/>
      <c r="G501" s="36"/>
      <c r="H501" s="55">
        <f>H502</f>
        <v>1500.7</v>
      </c>
      <c r="I501" s="55">
        <f t="shared" si="44"/>
        <v>1500.7</v>
      </c>
      <c r="J501" s="106">
        <f>J502</f>
        <v>0</v>
      </c>
      <c r="K501" s="120">
        <f t="shared" si="53"/>
        <v>1500.7</v>
      </c>
      <c r="L501" s="106">
        <f>L502</f>
        <v>0</v>
      </c>
      <c r="M501" s="180">
        <f t="shared" si="53"/>
        <v>1500.7</v>
      </c>
      <c r="N501" s="106">
        <f>N502</f>
        <v>0</v>
      </c>
      <c r="O501" s="180">
        <f t="shared" si="53"/>
        <v>1500.7</v>
      </c>
    </row>
    <row r="502" spans="2:15" ht="21" x14ac:dyDescent="0.4">
      <c r="B502" s="12"/>
      <c r="C502" s="7"/>
      <c r="D502" s="36" t="s">
        <v>260</v>
      </c>
      <c r="E502" s="67" t="s">
        <v>259</v>
      </c>
      <c r="F502" s="67">
        <v>700</v>
      </c>
      <c r="G502" s="36"/>
      <c r="H502" s="55">
        <v>1500.7</v>
      </c>
      <c r="I502" s="55">
        <f t="shared" si="44"/>
        <v>1500.7</v>
      </c>
      <c r="J502" s="106">
        <v>0</v>
      </c>
      <c r="K502" s="120">
        <f t="shared" si="53"/>
        <v>1500.7</v>
      </c>
      <c r="L502" s="106">
        <v>0</v>
      </c>
      <c r="M502" s="180">
        <f t="shared" si="53"/>
        <v>1500.7</v>
      </c>
      <c r="N502" s="106">
        <v>0</v>
      </c>
      <c r="O502" s="180">
        <f t="shared" si="53"/>
        <v>1500.7</v>
      </c>
    </row>
    <row r="503" spans="2:15" ht="61.2" x14ac:dyDescent="0.4">
      <c r="B503" s="12"/>
      <c r="C503" s="104">
        <v>23</v>
      </c>
      <c r="D503" s="9" t="s">
        <v>313</v>
      </c>
      <c r="E503" s="71" t="s">
        <v>229</v>
      </c>
      <c r="F503" s="71"/>
      <c r="G503" s="15"/>
      <c r="H503" s="108">
        <f>H504+H507+H512</f>
        <v>5395.6399999999994</v>
      </c>
      <c r="I503" s="81">
        <f t="shared" si="44"/>
        <v>5395.6399999999994</v>
      </c>
      <c r="J503" s="108">
        <f>J504+J507+J512</f>
        <v>0</v>
      </c>
      <c r="K503" s="120">
        <f t="shared" si="53"/>
        <v>5395.6399999999994</v>
      </c>
      <c r="L503" s="108">
        <f>L504+L507+L512</f>
        <v>0</v>
      </c>
      <c r="M503" s="120">
        <f t="shared" si="53"/>
        <v>5395.6399999999994</v>
      </c>
      <c r="N503" s="108">
        <f>N504+N507+N512</f>
        <v>537.20000000000005</v>
      </c>
      <c r="O503" s="120">
        <f t="shared" si="53"/>
        <v>5932.8399999999992</v>
      </c>
    </row>
    <row r="504" spans="2:15" ht="21" x14ac:dyDescent="0.4">
      <c r="B504" s="12"/>
      <c r="C504" s="7"/>
      <c r="D504" s="68" t="s">
        <v>230</v>
      </c>
      <c r="E504" s="96" t="s">
        <v>231</v>
      </c>
      <c r="F504" s="96"/>
      <c r="G504" s="69"/>
      <c r="H504" s="106">
        <f>H505</f>
        <v>1245.0999999999999</v>
      </c>
      <c r="I504" s="55">
        <f t="shared" si="44"/>
        <v>1245.0999999999999</v>
      </c>
      <c r="J504" s="106">
        <f>J505</f>
        <v>0</v>
      </c>
      <c r="K504" s="120">
        <f t="shared" si="53"/>
        <v>1245.0999999999999</v>
      </c>
      <c r="L504" s="106">
        <f>L505</f>
        <v>0</v>
      </c>
      <c r="M504" s="180">
        <f t="shared" si="53"/>
        <v>1245.0999999999999</v>
      </c>
      <c r="N504" s="106">
        <f>N505</f>
        <v>327.3</v>
      </c>
      <c r="O504" s="180">
        <f t="shared" si="53"/>
        <v>1572.3999999999999</v>
      </c>
    </row>
    <row r="505" spans="2:15" ht="42" x14ac:dyDescent="0.4">
      <c r="B505" s="12"/>
      <c r="C505" s="7"/>
      <c r="D505" s="36" t="s">
        <v>91</v>
      </c>
      <c r="E505" s="67" t="s">
        <v>232</v>
      </c>
      <c r="F505" s="67"/>
      <c r="G505" s="37"/>
      <c r="H505" s="55">
        <f>H506</f>
        <v>1245.0999999999999</v>
      </c>
      <c r="I505" s="55">
        <f t="shared" ref="I505:I525" si="54">H505</f>
        <v>1245.0999999999999</v>
      </c>
      <c r="J505" s="106">
        <f>J506</f>
        <v>0</v>
      </c>
      <c r="K505" s="120">
        <f t="shared" si="53"/>
        <v>1245.0999999999999</v>
      </c>
      <c r="L505" s="106">
        <f>L506</f>
        <v>0</v>
      </c>
      <c r="M505" s="180">
        <f t="shared" si="53"/>
        <v>1245.0999999999999</v>
      </c>
      <c r="N505" s="106">
        <f>N506</f>
        <v>327.3</v>
      </c>
      <c r="O505" s="180">
        <f t="shared" si="53"/>
        <v>1572.3999999999999</v>
      </c>
    </row>
    <row r="506" spans="2:15" ht="117" customHeight="1" x14ac:dyDescent="0.4">
      <c r="B506" s="12"/>
      <c r="C506" s="7"/>
      <c r="D506" s="36" t="s">
        <v>75</v>
      </c>
      <c r="E506" s="67" t="s">
        <v>232</v>
      </c>
      <c r="F506" s="67">
        <v>100</v>
      </c>
      <c r="G506" s="37">
        <v>6</v>
      </c>
      <c r="H506" s="55">
        <v>1245.0999999999999</v>
      </c>
      <c r="I506" s="55">
        <f t="shared" si="54"/>
        <v>1245.0999999999999</v>
      </c>
      <c r="J506" s="106">
        <v>0</v>
      </c>
      <c r="K506" s="120">
        <f t="shared" si="53"/>
        <v>1245.0999999999999</v>
      </c>
      <c r="L506" s="106">
        <v>0</v>
      </c>
      <c r="M506" s="180">
        <f t="shared" si="53"/>
        <v>1245.0999999999999</v>
      </c>
      <c r="N506" s="106">
        <v>327.3</v>
      </c>
      <c r="O506" s="180">
        <f t="shared" si="53"/>
        <v>1572.3999999999999</v>
      </c>
    </row>
    <row r="507" spans="2:15" ht="21" x14ac:dyDescent="0.4">
      <c r="B507" s="12"/>
      <c r="C507" s="7"/>
      <c r="D507" s="68" t="s">
        <v>233</v>
      </c>
      <c r="E507" s="96" t="s">
        <v>234</v>
      </c>
      <c r="F507" s="96"/>
      <c r="G507" s="69"/>
      <c r="H507" s="106">
        <f>H508</f>
        <v>3479.8</v>
      </c>
      <c r="I507" s="55">
        <f t="shared" si="54"/>
        <v>3479.8</v>
      </c>
      <c r="J507" s="106">
        <f>J508</f>
        <v>0</v>
      </c>
      <c r="K507" s="120">
        <f t="shared" si="53"/>
        <v>3479.8</v>
      </c>
      <c r="L507" s="106">
        <f>L508</f>
        <v>0</v>
      </c>
      <c r="M507" s="180">
        <f t="shared" si="53"/>
        <v>3479.8</v>
      </c>
      <c r="N507" s="106">
        <f>N508</f>
        <v>209.9</v>
      </c>
      <c r="O507" s="180">
        <f t="shared" si="53"/>
        <v>3689.7000000000003</v>
      </c>
    </row>
    <row r="508" spans="2:15" ht="42" x14ac:dyDescent="0.4">
      <c r="B508" s="12"/>
      <c r="C508" s="7"/>
      <c r="D508" s="36" t="s">
        <v>91</v>
      </c>
      <c r="E508" s="67" t="s">
        <v>235</v>
      </c>
      <c r="F508" s="67"/>
      <c r="G508" s="37"/>
      <c r="H508" s="55">
        <f>H509+H510+H511</f>
        <v>3479.8</v>
      </c>
      <c r="I508" s="55">
        <f t="shared" si="54"/>
        <v>3479.8</v>
      </c>
      <c r="J508" s="106">
        <f>J509+J510+J511</f>
        <v>0</v>
      </c>
      <c r="K508" s="120">
        <f t="shared" si="53"/>
        <v>3479.8</v>
      </c>
      <c r="L508" s="106">
        <f>L509+L510+L511</f>
        <v>0</v>
      </c>
      <c r="M508" s="180">
        <f t="shared" si="53"/>
        <v>3479.8</v>
      </c>
      <c r="N508" s="106">
        <f>N509+N510+N511</f>
        <v>209.9</v>
      </c>
      <c r="O508" s="180">
        <f t="shared" si="53"/>
        <v>3689.7000000000003</v>
      </c>
    </row>
    <row r="509" spans="2:15" ht="119.25" customHeight="1" x14ac:dyDescent="0.4">
      <c r="B509" s="12"/>
      <c r="C509" s="7"/>
      <c r="D509" s="36" t="s">
        <v>75</v>
      </c>
      <c r="E509" s="67" t="s">
        <v>235</v>
      </c>
      <c r="F509" s="67">
        <v>100</v>
      </c>
      <c r="G509" s="37">
        <v>6</v>
      </c>
      <c r="H509" s="55">
        <v>3463.9</v>
      </c>
      <c r="I509" s="55">
        <f t="shared" si="54"/>
        <v>3463.9</v>
      </c>
      <c r="J509" s="106">
        <v>0</v>
      </c>
      <c r="K509" s="120">
        <f t="shared" si="53"/>
        <v>3463.9</v>
      </c>
      <c r="L509" s="106">
        <v>0</v>
      </c>
      <c r="M509" s="180">
        <f t="shared" si="53"/>
        <v>3463.9</v>
      </c>
      <c r="N509" s="106">
        <v>209.9</v>
      </c>
      <c r="O509" s="180">
        <f t="shared" si="53"/>
        <v>3673.8</v>
      </c>
    </row>
    <row r="510" spans="2:15" ht="48" customHeight="1" x14ac:dyDescent="0.4">
      <c r="B510" s="12"/>
      <c r="C510" s="7"/>
      <c r="D510" s="36" t="s">
        <v>14</v>
      </c>
      <c r="E510" s="67" t="s">
        <v>235</v>
      </c>
      <c r="F510" s="67">
        <v>200</v>
      </c>
      <c r="G510" s="37">
        <v>6</v>
      </c>
      <c r="H510" s="55">
        <v>4.9000000000000004</v>
      </c>
      <c r="I510" s="55">
        <f t="shared" si="54"/>
        <v>4.9000000000000004</v>
      </c>
      <c r="J510" s="106">
        <v>0</v>
      </c>
      <c r="K510" s="120">
        <f t="shared" si="53"/>
        <v>4.9000000000000004</v>
      </c>
      <c r="L510" s="106">
        <v>0</v>
      </c>
      <c r="M510" s="180">
        <f t="shared" si="53"/>
        <v>4.9000000000000004</v>
      </c>
      <c r="N510" s="106">
        <v>0</v>
      </c>
      <c r="O510" s="180">
        <f t="shared" si="53"/>
        <v>4.9000000000000004</v>
      </c>
    </row>
    <row r="511" spans="2:15" ht="27" customHeight="1" x14ac:dyDescent="0.4">
      <c r="B511" s="12"/>
      <c r="C511" s="7"/>
      <c r="D511" s="68" t="s">
        <v>18</v>
      </c>
      <c r="E511" s="96" t="s">
        <v>235</v>
      </c>
      <c r="F511" s="96">
        <v>800</v>
      </c>
      <c r="G511" s="69">
        <v>6</v>
      </c>
      <c r="H511" s="106">
        <v>11</v>
      </c>
      <c r="I511" s="55">
        <f t="shared" si="54"/>
        <v>11</v>
      </c>
      <c r="J511" s="106">
        <v>0</v>
      </c>
      <c r="K511" s="120">
        <f t="shared" si="53"/>
        <v>11</v>
      </c>
      <c r="L511" s="106">
        <v>0</v>
      </c>
      <c r="M511" s="180">
        <f t="shared" si="53"/>
        <v>11</v>
      </c>
      <c r="N511" s="106">
        <v>0</v>
      </c>
      <c r="O511" s="180">
        <f t="shared" si="53"/>
        <v>11</v>
      </c>
    </row>
    <row r="512" spans="2:15" ht="22.95" customHeight="1" x14ac:dyDescent="0.4">
      <c r="B512" s="12"/>
      <c r="C512" s="7"/>
      <c r="D512" s="68" t="s">
        <v>236</v>
      </c>
      <c r="E512" s="96" t="s">
        <v>237</v>
      </c>
      <c r="F512" s="96"/>
      <c r="G512" s="69"/>
      <c r="H512" s="106">
        <f>H513</f>
        <v>670.74</v>
      </c>
      <c r="I512" s="55">
        <f t="shared" si="54"/>
        <v>670.74</v>
      </c>
      <c r="J512" s="106">
        <f>J513</f>
        <v>0</v>
      </c>
      <c r="K512" s="120">
        <f t="shared" si="53"/>
        <v>670.74</v>
      </c>
      <c r="L512" s="106">
        <f>L513</f>
        <v>0</v>
      </c>
      <c r="M512" s="180">
        <f t="shared" si="53"/>
        <v>670.74</v>
      </c>
      <c r="N512" s="106">
        <f>N513</f>
        <v>0</v>
      </c>
      <c r="O512" s="180">
        <f t="shared" si="53"/>
        <v>670.74</v>
      </c>
    </row>
    <row r="513" spans="2:15" ht="111" customHeight="1" x14ac:dyDescent="0.4">
      <c r="B513" s="12"/>
      <c r="C513" s="7"/>
      <c r="D513" s="36" t="s">
        <v>238</v>
      </c>
      <c r="E513" s="67" t="s">
        <v>239</v>
      </c>
      <c r="F513" s="67"/>
      <c r="G513" s="37"/>
      <c r="H513" s="55">
        <f>H514</f>
        <v>670.74</v>
      </c>
      <c r="I513" s="55">
        <f t="shared" si="54"/>
        <v>670.74</v>
      </c>
      <c r="J513" s="106">
        <f>J514</f>
        <v>0</v>
      </c>
      <c r="K513" s="120">
        <f t="shared" si="53"/>
        <v>670.74</v>
      </c>
      <c r="L513" s="106">
        <f>L514</f>
        <v>0</v>
      </c>
      <c r="M513" s="180">
        <f t="shared" si="53"/>
        <v>670.74</v>
      </c>
      <c r="N513" s="106">
        <f>N514</f>
        <v>0</v>
      </c>
      <c r="O513" s="180">
        <f t="shared" si="53"/>
        <v>670.74</v>
      </c>
    </row>
    <row r="514" spans="2:15" ht="42" x14ac:dyDescent="0.4">
      <c r="B514" s="12"/>
      <c r="C514" s="7"/>
      <c r="D514" s="36" t="s">
        <v>14</v>
      </c>
      <c r="E514" s="67" t="s">
        <v>239</v>
      </c>
      <c r="F514" s="67">
        <v>200</v>
      </c>
      <c r="G514" s="37">
        <v>6</v>
      </c>
      <c r="H514" s="55">
        <v>670.74</v>
      </c>
      <c r="I514" s="55">
        <f t="shared" si="54"/>
        <v>670.74</v>
      </c>
      <c r="J514" s="106">
        <v>0</v>
      </c>
      <c r="K514" s="120">
        <f t="shared" si="53"/>
        <v>670.74</v>
      </c>
      <c r="L514" s="106">
        <v>0</v>
      </c>
      <c r="M514" s="180">
        <f t="shared" si="53"/>
        <v>670.74</v>
      </c>
      <c r="N514" s="106">
        <v>0</v>
      </c>
      <c r="O514" s="180">
        <f t="shared" si="53"/>
        <v>670.74</v>
      </c>
    </row>
    <row r="515" spans="2:15" s="84" customFormat="1" ht="35.25" customHeight="1" x14ac:dyDescent="0.4">
      <c r="B515" s="85"/>
      <c r="C515" s="104">
        <v>24</v>
      </c>
      <c r="D515" s="9" t="s">
        <v>489</v>
      </c>
      <c r="E515" s="71" t="s">
        <v>491</v>
      </c>
      <c r="F515" s="71"/>
      <c r="G515" s="15"/>
      <c r="H515" s="81"/>
      <c r="I515" s="81"/>
      <c r="J515" s="108"/>
      <c r="K515" s="120"/>
      <c r="L515" s="108"/>
      <c r="M515" s="120">
        <v>0</v>
      </c>
      <c r="N515" s="108">
        <f>N516</f>
        <v>500</v>
      </c>
      <c r="O515" s="120">
        <f t="shared" si="53"/>
        <v>500</v>
      </c>
    </row>
    <row r="516" spans="2:15" s="84" customFormat="1" ht="28.5" customHeight="1" x14ac:dyDescent="0.4">
      <c r="B516" s="85"/>
      <c r="C516" s="7"/>
      <c r="D516" s="68" t="s">
        <v>236</v>
      </c>
      <c r="E516" s="177" t="s">
        <v>492</v>
      </c>
      <c r="F516" s="177"/>
      <c r="G516" s="69"/>
      <c r="H516" s="55"/>
      <c r="I516" s="55"/>
      <c r="J516" s="106"/>
      <c r="K516" s="120"/>
      <c r="L516" s="106"/>
      <c r="M516" s="180">
        <v>0</v>
      </c>
      <c r="N516" s="106">
        <f>N517</f>
        <v>500</v>
      </c>
      <c r="O516" s="180">
        <f t="shared" si="53"/>
        <v>500</v>
      </c>
    </row>
    <row r="517" spans="2:15" s="84" customFormat="1" ht="71.25" customHeight="1" x14ac:dyDescent="0.4">
      <c r="B517" s="85"/>
      <c r="C517" s="7"/>
      <c r="D517" s="68" t="s">
        <v>490</v>
      </c>
      <c r="E517" s="177" t="s">
        <v>493</v>
      </c>
      <c r="F517" s="177"/>
      <c r="G517" s="69"/>
      <c r="H517" s="55"/>
      <c r="I517" s="55"/>
      <c r="J517" s="106"/>
      <c r="K517" s="120"/>
      <c r="L517" s="106"/>
      <c r="M517" s="180">
        <v>0</v>
      </c>
      <c r="N517" s="106">
        <f>N518</f>
        <v>500</v>
      </c>
      <c r="O517" s="180">
        <f t="shared" si="53"/>
        <v>500</v>
      </c>
    </row>
    <row r="518" spans="2:15" s="84" customFormat="1" ht="21" x14ac:dyDescent="0.4">
      <c r="B518" s="85"/>
      <c r="C518" s="7"/>
      <c r="D518" s="68" t="s">
        <v>18</v>
      </c>
      <c r="E518" s="177" t="s">
        <v>493</v>
      </c>
      <c r="F518" s="177">
        <v>800</v>
      </c>
      <c r="G518" s="69"/>
      <c r="H518" s="55"/>
      <c r="I518" s="55"/>
      <c r="J518" s="106"/>
      <c r="K518" s="120"/>
      <c r="L518" s="106"/>
      <c r="M518" s="180">
        <v>0</v>
      </c>
      <c r="N518" s="106">
        <v>500</v>
      </c>
      <c r="O518" s="180">
        <f t="shared" si="53"/>
        <v>500</v>
      </c>
    </row>
    <row r="519" spans="2:15" ht="63" customHeight="1" x14ac:dyDescent="0.4">
      <c r="B519" s="12"/>
      <c r="C519" s="104">
        <v>25</v>
      </c>
      <c r="D519" s="9" t="s">
        <v>240</v>
      </c>
      <c r="E519" s="71" t="s">
        <v>241</v>
      </c>
      <c r="F519" s="71"/>
      <c r="G519" s="15"/>
      <c r="H519" s="108">
        <f>H520+H522+H524</f>
        <v>282.3</v>
      </c>
      <c r="I519" s="81">
        <f t="shared" si="54"/>
        <v>282.3</v>
      </c>
      <c r="J519" s="108">
        <f>J520+J522+J524</f>
        <v>0</v>
      </c>
      <c r="K519" s="120">
        <f t="shared" si="53"/>
        <v>282.3</v>
      </c>
      <c r="L519" s="108">
        <f>L520+L522+L524</f>
        <v>6.7</v>
      </c>
      <c r="M519" s="120">
        <f t="shared" si="53"/>
        <v>289</v>
      </c>
      <c r="N519" s="108">
        <f>N520+N522+N524</f>
        <v>0</v>
      </c>
      <c r="O519" s="120">
        <f t="shared" si="53"/>
        <v>289</v>
      </c>
    </row>
    <row r="520" spans="2:15" ht="51.75" customHeight="1" x14ac:dyDescent="0.4">
      <c r="B520" s="12"/>
      <c r="C520" s="7"/>
      <c r="D520" s="36" t="s">
        <v>242</v>
      </c>
      <c r="E520" s="67" t="s">
        <v>243</v>
      </c>
      <c r="F520" s="67"/>
      <c r="G520" s="37"/>
      <c r="H520" s="55">
        <f>H521</f>
        <v>20</v>
      </c>
      <c r="I520" s="55">
        <f t="shared" si="54"/>
        <v>20</v>
      </c>
      <c r="J520" s="106">
        <f>J521</f>
        <v>0</v>
      </c>
      <c r="K520" s="120">
        <f t="shared" si="53"/>
        <v>20</v>
      </c>
      <c r="L520" s="106">
        <f>L521</f>
        <v>0</v>
      </c>
      <c r="M520" s="180">
        <f t="shared" si="53"/>
        <v>20</v>
      </c>
      <c r="N520" s="106">
        <f>N521</f>
        <v>0</v>
      </c>
      <c r="O520" s="180">
        <f t="shared" si="53"/>
        <v>20</v>
      </c>
    </row>
    <row r="521" spans="2:15" ht="48.75" customHeight="1" x14ac:dyDescent="0.4">
      <c r="B521" s="12"/>
      <c r="C521" s="7"/>
      <c r="D521" s="36" t="s">
        <v>14</v>
      </c>
      <c r="E521" s="67" t="s">
        <v>243</v>
      </c>
      <c r="F521" s="67">
        <v>200</v>
      </c>
      <c r="G521" s="37">
        <v>4</v>
      </c>
      <c r="H521" s="55">
        <v>20</v>
      </c>
      <c r="I521" s="55">
        <f t="shared" si="54"/>
        <v>20</v>
      </c>
      <c r="J521" s="106">
        <v>0</v>
      </c>
      <c r="K521" s="120">
        <f t="shared" si="53"/>
        <v>20</v>
      </c>
      <c r="L521" s="106">
        <v>0</v>
      </c>
      <c r="M521" s="180">
        <f t="shared" si="53"/>
        <v>20</v>
      </c>
      <c r="N521" s="106">
        <v>0</v>
      </c>
      <c r="O521" s="180">
        <f t="shared" si="53"/>
        <v>20</v>
      </c>
    </row>
    <row r="522" spans="2:15" ht="70.5" customHeight="1" x14ac:dyDescent="0.4">
      <c r="B522" s="12"/>
      <c r="C522" s="7"/>
      <c r="D522" s="36" t="s">
        <v>244</v>
      </c>
      <c r="E522" s="67" t="s">
        <v>245</v>
      </c>
      <c r="F522" s="67"/>
      <c r="G522" s="37"/>
      <c r="H522" s="55">
        <f>H523</f>
        <v>112.4</v>
      </c>
      <c r="I522" s="55">
        <f t="shared" si="54"/>
        <v>112.4</v>
      </c>
      <c r="J522" s="106">
        <f>J523</f>
        <v>0</v>
      </c>
      <c r="K522" s="120">
        <f t="shared" si="53"/>
        <v>112.4</v>
      </c>
      <c r="L522" s="106">
        <f>L523</f>
        <v>0</v>
      </c>
      <c r="M522" s="180">
        <f t="shared" si="53"/>
        <v>112.4</v>
      </c>
      <c r="N522" s="106">
        <f>N523</f>
        <v>0</v>
      </c>
      <c r="O522" s="180">
        <f t="shared" si="53"/>
        <v>112.4</v>
      </c>
    </row>
    <row r="523" spans="2:15" ht="48" customHeight="1" x14ac:dyDescent="0.4">
      <c r="B523" s="12"/>
      <c r="C523" s="7"/>
      <c r="D523" s="36" t="s">
        <v>14</v>
      </c>
      <c r="E523" s="67" t="s">
        <v>245</v>
      </c>
      <c r="F523" s="67">
        <v>200</v>
      </c>
      <c r="G523" s="37">
        <v>5</v>
      </c>
      <c r="H523" s="55">
        <v>112.4</v>
      </c>
      <c r="I523" s="55">
        <f t="shared" si="54"/>
        <v>112.4</v>
      </c>
      <c r="J523" s="106">
        <v>0</v>
      </c>
      <c r="K523" s="120">
        <f t="shared" si="53"/>
        <v>112.4</v>
      </c>
      <c r="L523" s="106">
        <v>0</v>
      </c>
      <c r="M523" s="180">
        <f t="shared" si="53"/>
        <v>112.4</v>
      </c>
      <c r="N523" s="106">
        <v>0</v>
      </c>
      <c r="O523" s="180">
        <f t="shared" si="53"/>
        <v>112.4</v>
      </c>
    </row>
    <row r="524" spans="2:15" ht="102" customHeight="1" x14ac:dyDescent="0.4">
      <c r="B524" s="12"/>
      <c r="C524" s="7"/>
      <c r="D524" s="36" t="s">
        <v>246</v>
      </c>
      <c r="E524" s="67" t="s">
        <v>247</v>
      </c>
      <c r="F524" s="67"/>
      <c r="G524" s="37"/>
      <c r="H524" s="55">
        <f>H525</f>
        <v>149.9</v>
      </c>
      <c r="I524" s="55">
        <f t="shared" si="54"/>
        <v>149.9</v>
      </c>
      <c r="J524" s="106">
        <f>J525</f>
        <v>0</v>
      </c>
      <c r="K524" s="120">
        <f t="shared" si="53"/>
        <v>149.9</v>
      </c>
      <c r="L524" s="106">
        <f>L525</f>
        <v>6.7</v>
      </c>
      <c r="M524" s="180">
        <f t="shared" si="53"/>
        <v>156.6</v>
      </c>
      <c r="N524" s="106">
        <f>N525</f>
        <v>0</v>
      </c>
      <c r="O524" s="180">
        <f t="shared" si="53"/>
        <v>156.6</v>
      </c>
    </row>
    <row r="525" spans="2:15" ht="41.4" customHeight="1" x14ac:dyDescent="0.4">
      <c r="B525" s="12"/>
      <c r="C525" s="7"/>
      <c r="D525" s="36" t="s">
        <v>15</v>
      </c>
      <c r="E525" s="67" t="s">
        <v>247</v>
      </c>
      <c r="F525" s="67">
        <v>300</v>
      </c>
      <c r="G525" s="37">
        <v>1</v>
      </c>
      <c r="H525" s="55">
        <v>149.9</v>
      </c>
      <c r="I525" s="55">
        <f t="shared" si="54"/>
        <v>149.9</v>
      </c>
      <c r="J525" s="106">
        <v>0</v>
      </c>
      <c r="K525" s="120">
        <f t="shared" si="53"/>
        <v>149.9</v>
      </c>
      <c r="L525" s="106">
        <v>6.7</v>
      </c>
      <c r="M525" s="180">
        <f t="shared" si="53"/>
        <v>156.6</v>
      </c>
      <c r="N525" s="106"/>
      <c r="O525" s="180">
        <f t="shared" si="53"/>
        <v>156.6</v>
      </c>
    </row>
    <row r="526" spans="2:15" s="84" customFormat="1" ht="21" x14ac:dyDescent="0.4">
      <c r="B526" s="85"/>
      <c r="C526" s="94"/>
      <c r="D526" s="9" t="s">
        <v>248</v>
      </c>
      <c r="E526" s="15"/>
      <c r="F526" s="15"/>
      <c r="G526" s="15"/>
      <c r="H526" s="81">
        <f>H24+H99+H114+H123+H172+H178+H185+H192+H210+H233+H274+H312+H323+H330+H374+H387+H398+H414+H418+H422+H492+H500+H503+H519</f>
        <v>1544495.6900000006</v>
      </c>
      <c r="I526" s="81">
        <f>H526</f>
        <v>1544495.6900000006</v>
      </c>
      <c r="J526" s="108">
        <f>J24+J99+J114+J123+J172+J178+J185+J192+J210+J233+J274+J312+J323+J330+J374+J387+J398+J414+J418+J422+J492+J500+J503+J519</f>
        <v>-70606.599999999962</v>
      </c>
      <c r="K526" s="120">
        <f t="shared" si="53"/>
        <v>1473889.0900000008</v>
      </c>
      <c r="L526" s="108">
        <f>L24+L99+L114+L123+L172+L178+L185+L192+L210+L233+L274+L312+L323+L330+L374+L387+L398+L414+L418+L422+L492+L500+L503+L519</f>
        <v>18140.2</v>
      </c>
      <c r="M526" s="120">
        <f t="shared" si="53"/>
        <v>1492029.2900000007</v>
      </c>
      <c r="N526" s="108">
        <f>N24+N99+N114+N123+N172+N178+N185+N192+N210+N233+N274+N312+N323+N330+N374+N387+N398+N414+N418+N422+N492+N500+N503+N515+N519</f>
        <v>54479.65</v>
      </c>
      <c r="O526" s="120">
        <f t="shared" si="53"/>
        <v>1546508.9400000006</v>
      </c>
    </row>
    <row r="527" spans="2:15" ht="23.4" customHeight="1" x14ac:dyDescent="0.45">
      <c r="B527" s="12"/>
      <c r="H527" s="86" t="s">
        <v>399</v>
      </c>
      <c r="I527" s="86"/>
      <c r="K527" s="132"/>
      <c r="M527" s="145"/>
      <c r="O527" s="172" t="s">
        <v>458</v>
      </c>
    </row>
    <row r="528" spans="2:15" ht="21" x14ac:dyDescent="0.4">
      <c r="B528" s="12"/>
      <c r="H528" s="84"/>
    </row>
    <row r="529" spans="2:15" ht="21" x14ac:dyDescent="0.4">
      <c r="B529" s="12"/>
      <c r="H529" s="84"/>
    </row>
    <row r="530" spans="2:15" ht="22.8" x14ac:dyDescent="0.4">
      <c r="B530" s="12"/>
      <c r="C530" s="56" t="s">
        <v>358</v>
      </c>
      <c r="D530" s="82"/>
      <c r="E530" s="83"/>
      <c r="F530" s="83"/>
      <c r="G530" s="83"/>
      <c r="H530" s="84"/>
    </row>
    <row r="531" spans="2:15" ht="22.8" x14ac:dyDescent="0.4">
      <c r="B531" s="12"/>
      <c r="C531" s="56" t="s">
        <v>311</v>
      </c>
      <c r="D531" s="92"/>
      <c r="E531" s="92"/>
      <c r="F531" s="92"/>
      <c r="G531" s="92"/>
      <c r="H531" s="84"/>
    </row>
    <row r="532" spans="2:15" ht="22.8" x14ac:dyDescent="0.4">
      <c r="B532" s="12"/>
      <c r="C532" s="56" t="s">
        <v>359</v>
      </c>
      <c r="D532" s="92"/>
      <c r="E532" s="92"/>
      <c r="F532" s="90"/>
      <c r="G532" s="90"/>
      <c r="I532" s="172"/>
      <c r="J532" s="160"/>
      <c r="K532" s="160"/>
      <c r="L532" s="160"/>
      <c r="N532" s="182" t="s">
        <v>400</v>
      </c>
      <c r="O532" s="182"/>
    </row>
    <row r="533" spans="2:15" ht="22.8" x14ac:dyDescent="0.4">
      <c r="C533" s="78"/>
      <c r="D533" s="92"/>
      <c r="E533" s="92"/>
      <c r="F533" s="91"/>
      <c r="G533" s="91"/>
    </row>
    <row r="534" spans="2:15" x14ac:dyDescent="0.3">
      <c r="C534" s="4"/>
    </row>
    <row r="535" spans="2:15" x14ac:dyDescent="0.3">
      <c r="F535" s="1"/>
    </row>
  </sheetData>
  <mergeCells count="48">
    <mergeCell ref="C18:O18"/>
    <mergeCell ref="C27:C29"/>
    <mergeCell ref="F27:F29"/>
    <mergeCell ref="D27:D29"/>
    <mergeCell ref="E27:E29"/>
    <mergeCell ref="F112:F113"/>
    <mergeCell ref="E213:E214"/>
    <mergeCell ref="E51:E52"/>
    <mergeCell ref="D47:D49"/>
    <mergeCell ref="D112:D113"/>
    <mergeCell ref="C47:C49"/>
    <mergeCell ref="C112:C113"/>
    <mergeCell ref="D213:D214"/>
    <mergeCell ref="D51:D52"/>
    <mergeCell ref="E47:E49"/>
    <mergeCell ref="E112:E113"/>
    <mergeCell ref="F247:F249"/>
    <mergeCell ref="I21:K21"/>
    <mergeCell ref="M5:O5"/>
    <mergeCell ref="M7:O7"/>
    <mergeCell ref="M9:O9"/>
    <mergeCell ref="M10:O10"/>
    <mergeCell ref="F51:F52"/>
    <mergeCell ref="C19:O19"/>
    <mergeCell ref="M11:O11"/>
    <mergeCell ref="M12:O12"/>
    <mergeCell ref="C14:O14"/>
    <mergeCell ref="C16:O16"/>
    <mergeCell ref="D17:O17"/>
    <mergeCell ref="F213:F214"/>
    <mergeCell ref="F47:F49"/>
    <mergeCell ref="C213:C214"/>
    <mergeCell ref="N532:O532"/>
    <mergeCell ref="M2:O2"/>
    <mergeCell ref="M3:O3"/>
    <mergeCell ref="M4:O4"/>
    <mergeCell ref="C318:C319"/>
    <mergeCell ref="D318:D319"/>
    <mergeCell ref="E318:E319"/>
    <mergeCell ref="F318:F319"/>
    <mergeCell ref="C253:C254"/>
    <mergeCell ref="D247:D249"/>
    <mergeCell ref="C250:C252"/>
    <mergeCell ref="E247:E249"/>
    <mergeCell ref="F250:F252"/>
    <mergeCell ref="E250:E252"/>
    <mergeCell ref="D250:D252"/>
    <mergeCell ref="D253:D254"/>
  </mergeCells>
  <pageMargins left="0.70866141732283472" right="0.70866141732283472" top="1.0629921259842521" bottom="0.51181102362204722" header="0.31496062992125984" footer="0.31496062992125984"/>
  <pageSetup paperSize="9" scale="68" fitToHeight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4.4" x14ac:dyDescent="0.3"/>
  <sheetData>
    <row r="1" spans="2:5" x14ac:dyDescent="0.3">
      <c r="B1">
        <v>-2378.1999999999998</v>
      </c>
    </row>
    <row r="2" spans="2:5" x14ac:dyDescent="0.3">
      <c r="B2">
        <v>-0.1</v>
      </c>
    </row>
    <row r="3" spans="2:5" x14ac:dyDescent="0.3">
      <c r="B3">
        <v>812</v>
      </c>
    </row>
    <row r="4" spans="2:5" x14ac:dyDescent="0.3">
      <c r="B4">
        <v>20000</v>
      </c>
    </row>
    <row r="5" spans="2:5" x14ac:dyDescent="0.3">
      <c r="B5">
        <v>-20000</v>
      </c>
    </row>
    <row r="6" spans="2:5" x14ac:dyDescent="0.3">
      <c r="B6">
        <v>1752.92</v>
      </c>
      <c r="C6" s="2">
        <f>B1+B2+B3+B4+B5+B6</f>
        <v>186.6200000000008</v>
      </c>
    </row>
    <row r="7" spans="2:5" x14ac:dyDescent="0.3">
      <c r="B7">
        <v>-444.72</v>
      </c>
    </row>
    <row r="8" spans="2:5" x14ac:dyDescent="0.3">
      <c r="B8">
        <v>55</v>
      </c>
    </row>
    <row r="9" spans="2:5" x14ac:dyDescent="0.3">
      <c r="B9">
        <v>603</v>
      </c>
    </row>
    <row r="10" spans="2:5" x14ac:dyDescent="0.3">
      <c r="B10" s="3">
        <v>-65.673000000000002</v>
      </c>
      <c r="C10">
        <f>B7+B8+B9+B12</f>
        <v>-186.72000000000003</v>
      </c>
    </row>
    <row r="11" spans="2:5" x14ac:dyDescent="0.3">
      <c r="B11" s="3">
        <v>36.56</v>
      </c>
    </row>
    <row r="12" spans="2:5" x14ac:dyDescent="0.3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3">
      <c r="B13">
        <v>53</v>
      </c>
    </row>
    <row r="14" spans="2:5" x14ac:dyDescent="0.3">
      <c r="B14">
        <v>-33</v>
      </c>
    </row>
    <row r="15" spans="2:5" x14ac:dyDescent="0.3">
      <c r="B15">
        <v>-20</v>
      </c>
      <c r="C15">
        <f>B13+B14+B15</f>
        <v>0</v>
      </c>
    </row>
    <row r="16" spans="2:5" x14ac:dyDescent="0.3">
      <c r="C16" s="2">
        <f>C6+C12+C15</f>
        <v>-29.212999999999226</v>
      </c>
      <c r="D16">
        <f>C6+D12+C15</f>
        <v>-9.9999999999198508E-2</v>
      </c>
    </row>
    <row r="25" spans="3:4" x14ac:dyDescent="0.3">
      <c r="C25">
        <f>603+55</f>
        <v>658</v>
      </c>
      <c r="D25" s="3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2022-03-14T08:03:55Z</dcterms:modified>
</cp:coreProperties>
</file>